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'09-01-01'!$A$1:$K$106</definedName>
    <definedName name="_xlnm.Print_Area" localSheetId="1">'09-01-01_1'!$A$1:$L$125</definedName>
  </definedNames>
  <calcPr calcId="162913"/>
</workbook>
</file>

<file path=xl/calcChain.xml><?xml version="1.0" encoding="utf-8"?>
<calcChain xmlns="http://schemas.openxmlformats.org/spreadsheetml/2006/main">
  <c r="I122" i="8" l="1"/>
  <c r="I119" i="8"/>
  <c r="D122" i="8"/>
  <c r="D119" i="8"/>
  <c r="J116" i="8"/>
  <c r="K116" i="8"/>
  <c r="J115" i="8"/>
  <c r="K115" i="8"/>
  <c r="A114" i="8"/>
  <c r="J112" i="8"/>
  <c r="K112" i="8"/>
  <c r="J111" i="8"/>
  <c r="K111" i="8"/>
  <c r="I110" i="8"/>
  <c r="K110" i="8"/>
  <c r="A110" i="8"/>
  <c r="A108" i="8"/>
  <c r="J106" i="8"/>
  <c r="K106" i="8"/>
  <c r="J105" i="8"/>
  <c r="K105" i="8"/>
  <c r="A104" i="8"/>
  <c r="J100" i="8"/>
  <c r="I100" i="8"/>
  <c r="H100" i="8"/>
  <c r="F100" i="8"/>
  <c r="L99" i="8"/>
  <c r="K99" i="8"/>
  <c r="F99" i="8"/>
  <c r="K98" i="8"/>
  <c r="F98" i="8"/>
  <c r="L97" i="8"/>
  <c r="K97" i="8"/>
  <c r="J97" i="8"/>
  <c r="O101" i="8" s="1"/>
  <c r="I97" i="8"/>
  <c r="H97" i="8"/>
  <c r="G97" i="8"/>
  <c r="V96" i="8"/>
  <c r="T96" i="8"/>
  <c r="R96" i="8"/>
  <c r="L98" i="8" s="1"/>
  <c r="U96" i="8"/>
  <c r="S96" i="8"/>
  <c r="J99" i="8" s="1"/>
  <c r="Q96" i="8"/>
  <c r="J98" i="8" s="1"/>
  <c r="F96" i="8"/>
  <c r="E96" i="8"/>
  <c r="C96" i="8"/>
  <c r="J93" i="8"/>
  <c r="I93" i="8"/>
  <c r="H93" i="8"/>
  <c r="F93" i="8"/>
  <c r="L92" i="8"/>
  <c r="K92" i="8"/>
  <c r="F92" i="8"/>
  <c r="L91" i="8"/>
  <c r="K94" i="8" s="1"/>
  <c r="K91" i="8"/>
  <c r="J91" i="8"/>
  <c r="F91" i="8"/>
  <c r="L90" i="8"/>
  <c r="P94" i="8" s="1"/>
  <c r="K90" i="8"/>
  <c r="J90" i="8"/>
  <c r="I90" i="8"/>
  <c r="H90" i="8"/>
  <c r="G90" i="8"/>
  <c r="V89" i="8"/>
  <c r="T89" i="8"/>
  <c r="R89" i="8"/>
  <c r="U89" i="8"/>
  <c r="S89" i="8"/>
  <c r="J92" i="8" s="1"/>
  <c r="Q89" i="8"/>
  <c r="F89" i="8"/>
  <c r="E89" i="8"/>
  <c r="C89" i="8"/>
  <c r="O87" i="8"/>
  <c r="I87" i="8"/>
  <c r="J86" i="8"/>
  <c r="I86" i="8"/>
  <c r="H86" i="8"/>
  <c r="F86" i="8"/>
  <c r="L85" i="8"/>
  <c r="K85" i="8"/>
  <c r="J85" i="8"/>
  <c r="F85" i="8"/>
  <c r="L84" i="8"/>
  <c r="K84" i="8"/>
  <c r="J84" i="8"/>
  <c r="F84" i="8"/>
  <c r="L83" i="8"/>
  <c r="P87" i="8" s="1"/>
  <c r="K83" i="8"/>
  <c r="J83" i="8"/>
  <c r="I83" i="8"/>
  <c r="H83" i="8"/>
  <c r="G83" i="8"/>
  <c r="V82" i="8"/>
  <c r="T82" i="8"/>
  <c r="R82" i="8"/>
  <c r="U82" i="8"/>
  <c r="S82" i="8"/>
  <c r="Q82" i="8"/>
  <c r="F82" i="8"/>
  <c r="E82" i="8"/>
  <c r="C82" i="8"/>
  <c r="J79" i="8"/>
  <c r="I79" i="8"/>
  <c r="H79" i="8"/>
  <c r="F79" i="8"/>
  <c r="K78" i="8"/>
  <c r="F78" i="8"/>
  <c r="K77" i="8"/>
  <c r="J77" i="8"/>
  <c r="F77" i="8"/>
  <c r="L76" i="8"/>
  <c r="K76" i="8"/>
  <c r="J76" i="8"/>
  <c r="I76" i="8"/>
  <c r="H76" i="8"/>
  <c r="G76" i="8"/>
  <c r="V75" i="8"/>
  <c r="T75" i="8"/>
  <c r="L78" i="8" s="1"/>
  <c r="R75" i="8"/>
  <c r="L77" i="8" s="1"/>
  <c r="U75" i="8"/>
  <c r="S75" i="8"/>
  <c r="J78" i="8" s="1"/>
  <c r="Q75" i="8"/>
  <c r="F75" i="8"/>
  <c r="E75" i="8"/>
  <c r="C75" i="8"/>
  <c r="A74" i="8"/>
  <c r="J72" i="8"/>
  <c r="K72" i="8"/>
  <c r="J71" i="8"/>
  <c r="K71" i="8"/>
  <c r="A70" i="8"/>
  <c r="L66" i="8"/>
  <c r="K66" i="8"/>
  <c r="F66" i="8"/>
  <c r="K65" i="8"/>
  <c r="F65" i="8"/>
  <c r="L64" i="8"/>
  <c r="K64" i="8"/>
  <c r="J64" i="8"/>
  <c r="I64" i="8"/>
  <c r="H64" i="8"/>
  <c r="G64" i="8"/>
  <c r="L63" i="8"/>
  <c r="K63" i="8"/>
  <c r="J63" i="8"/>
  <c r="I63" i="8"/>
  <c r="H63" i="8"/>
  <c r="G63" i="8"/>
  <c r="V62" i="8"/>
  <c r="T62" i="8"/>
  <c r="R62" i="8"/>
  <c r="L65" i="8" s="1"/>
  <c r="U62" i="8"/>
  <c r="S62" i="8"/>
  <c r="J66" i="8" s="1"/>
  <c r="Q62" i="8"/>
  <c r="J65" i="8" s="1"/>
  <c r="F62" i="8"/>
  <c r="E62" i="8"/>
  <c r="C62" i="8"/>
  <c r="J59" i="8"/>
  <c r="I59" i="8"/>
  <c r="H59" i="8"/>
  <c r="F59" i="8"/>
  <c r="K58" i="8"/>
  <c r="F58" i="8"/>
  <c r="K57" i="8"/>
  <c r="J57" i="8"/>
  <c r="F57" i="8"/>
  <c r="L56" i="8"/>
  <c r="K56" i="8"/>
  <c r="J56" i="8"/>
  <c r="I56" i="8"/>
  <c r="H56" i="8"/>
  <c r="G56" i="8"/>
  <c r="V55" i="8"/>
  <c r="T55" i="8"/>
  <c r="L58" i="8" s="1"/>
  <c r="R55" i="8"/>
  <c r="L57" i="8" s="1"/>
  <c r="U55" i="8"/>
  <c r="S55" i="8"/>
  <c r="J58" i="8" s="1"/>
  <c r="Q55" i="8"/>
  <c r="F55" i="8"/>
  <c r="E55" i="8"/>
  <c r="C55" i="8"/>
  <c r="J52" i="8"/>
  <c r="I52" i="8"/>
  <c r="H52" i="8"/>
  <c r="F52" i="8"/>
  <c r="L51" i="8"/>
  <c r="K51" i="8"/>
  <c r="J51" i="8"/>
  <c r="F51" i="8"/>
  <c r="L50" i="8"/>
  <c r="P53" i="8" s="1"/>
  <c r="K50" i="8"/>
  <c r="F50" i="8"/>
  <c r="L49" i="8"/>
  <c r="K49" i="8"/>
  <c r="J49" i="8"/>
  <c r="O53" i="8" s="1"/>
  <c r="I49" i="8"/>
  <c r="H49" i="8"/>
  <c r="G49" i="8"/>
  <c r="V48" i="8"/>
  <c r="T48" i="8"/>
  <c r="R48" i="8"/>
  <c r="U48" i="8"/>
  <c r="S48" i="8"/>
  <c r="Q48" i="8"/>
  <c r="J50" i="8" s="1"/>
  <c r="I53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04" i="7"/>
  <c r="H101" i="7"/>
  <c r="C104" i="7"/>
  <c r="C10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98" i="7"/>
  <c r="J98" i="7"/>
  <c r="I97" i="7"/>
  <c r="J97" i="7"/>
  <c r="A96" i="7"/>
  <c r="I94" i="7"/>
  <c r="J94" i="7"/>
  <c r="I93" i="7"/>
  <c r="J93" i="7"/>
  <c r="H92" i="7"/>
  <c r="J92" i="7"/>
  <c r="A92" i="7"/>
  <c r="A90" i="7"/>
  <c r="I88" i="7"/>
  <c r="J88" i="7"/>
  <c r="I87" i="7"/>
  <c r="J87" i="7"/>
  <c r="A86" i="7"/>
  <c r="I82" i="7"/>
  <c r="H82" i="7"/>
  <c r="G82" i="7"/>
  <c r="E82" i="7"/>
  <c r="J81" i="7"/>
  <c r="E81" i="7"/>
  <c r="K80" i="7"/>
  <c r="J80" i="7"/>
  <c r="E80" i="7"/>
  <c r="K79" i="7"/>
  <c r="J79" i="7"/>
  <c r="I79" i="7"/>
  <c r="H79" i="7"/>
  <c r="G79" i="7"/>
  <c r="F79" i="7"/>
  <c r="V78" i="7"/>
  <c r="T78" i="7"/>
  <c r="K81" i="7" s="1"/>
  <c r="R78" i="7"/>
  <c r="U78" i="7"/>
  <c r="S78" i="7"/>
  <c r="I81" i="7" s="1"/>
  <c r="Q78" i="7"/>
  <c r="I80" i="7" s="1"/>
  <c r="E78" i="7"/>
  <c r="D78" i="7"/>
  <c r="B78" i="7"/>
  <c r="I75" i="7"/>
  <c r="H75" i="7"/>
  <c r="G75" i="7"/>
  <c r="E75" i="7"/>
  <c r="K74" i="7"/>
  <c r="J74" i="7"/>
  <c r="I74" i="7"/>
  <c r="E74" i="7"/>
  <c r="K73" i="7"/>
  <c r="J73" i="7"/>
  <c r="I73" i="7"/>
  <c r="E73" i="7"/>
  <c r="K72" i="7"/>
  <c r="P76" i="7" s="1"/>
  <c r="J72" i="7"/>
  <c r="I72" i="7"/>
  <c r="O76" i="7" s="1"/>
  <c r="H72" i="7"/>
  <c r="G72" i="7"/>
  <c r="F72" i="7"/>
  <c r="V71" i="7"/>
  <c r="T71" i="7"/>
  <c r="R71" i="7"/>
  <c r="U71" i="7"/>
  <c r="S71" i="7"/>
  <c r="Q71" i="7"/>
  <c r="E71" i="7"/>
  <c r="D71" i="7"/>
  <c r="B71" i="7"/>
  <c r="H69" i="7"/>
  <c r="I68" i="7"/>
  <c r="H68" i="7"/>
  <c r="G68" i="7"/>
  <c r="E68" i="7"/>
  <c r="J67" i="7"/>
  <c r="I67" i="7"/>
  <c r="E67" i="7"/>
  <c r="K66" i="7"/>
  <c r="J66" i="7"/>
  <c r="I66" i="7"/>
  <c r="E66" i="7"/>
  <c r="K65" i="7"/>
  <c r="J65" i="7"/>
  <c r="I65" i="7"/>
  <c r="O69" i="7" s="1"/>
  <c r="H65" i="7"/>
  <c r="G65" i="7"/>
  <c r="F65" i="7"/>
  <c r="V64" i="7"/>
  <c r="T64" i="7"/>
  <c r="K67" i="7" s="1"/>
  <c r="R64" i="7"/>
  <c r="U64" i="7"/>
  <c r="S64" i="7"/>
  <c r="Q64" i="7"/>
  <c r="E64" i="7"/>
  <c r="D64" i="7"/>
  <c r="B64" i="7"/>
  <c r="I61" i="7"/>
  <c r="H61" i="7"/>
  <c r="G61" i="7"/>
  <c r="E61" i="7"/>
  <c r="J60" i="7"/>
  <c r="E60" i="7"/>
  <c r="J59" i="7"/>
  <c r="E59" i="7"/>
  <c r="K58" i="7"/>
  <c r="J58" i="7"/>
  <c r="I58" i="7"/>
  <c r="H58" i="7"/>
  <c r="G58" i="7"/>
  <c r="F58" i="7"/>
  <c r="V57" i="7"/>
  <c r="T57" i="7"/>
  <c r="K60" i="7" s="1"/>
  <c r="R57" i="7"/>
  <c r="K59" i="7" s="1"/>
  <c r="U57" i="7"/>
  <c r="S57" i="7"/>
  <c r="I60" i="7" s="1"/>
  <c r="Q57" i="7"/>
  <c r="I59" i="7" s="1"/>
  <c r="E57" i="7"/>
  <c r="D57" i="7"/>
  <c r="B57" i="7"/>
  <c r="A56" i="7"/>
  <c r="I54" i="7"/>
  <c r="J54" i="7"/>
  <c r="I53" i="7"/>
  <c r="J53" i="7"/>
  <c r="A52" i="7"/>
  <c r="K48" i="7"/>
  <c r="J48" i="7"/>
  <c r="I48" i="7"/>
  <c r="E48" i="7"/>
  <c r="J47" i="7"/>
  <c r="E47" i="7"/>
  <c r="K46" i="7"/>
  <c r="J46" i="7"/>
  <c r="I46" i="7"/>
  <c r="H46" i="7"/>
  <c r="G46" i="7"/>
  <c r="F46" i="7"/>
  <c r="K45" i="7"/>
  <c r="J45" i="7"/>
  <c r="I45" i="7"/>
  <c r="O49" i="7" s="1"/>
  <c r="H45" i="7"/>
  <c r="G45" i="7"/>
  <c r="F45" i="7"/>
  <c r="V44" i="7"/>
  <c r="T44" i="7"/>
  <c r="R44" i="7"/>
  <c r="K47" i="7" s="1"/>
  <c r="U44" i="7"/>
  <c r="S44" i="7"/>
  <c r="Q44" i="7"/>
  <c r="I47" i="7" s="1"/>
  <c r="E44" i="7"/>
  <c r="D44" i="7"/>
  <c r="B44" i="7"/>
  <c r="I41" i="7"/>
  <c r="H41" i="7"/>
  <c r="G41" i="7"/>
  <c r="E41" i="7"/>
  <c r="J40" i="7"/>
  <c r="E40" i="7"/>
  <c r="J39" i="7"/>
  <c r="E39" i="7"/>
  <c r="K38" i="7"/>
  <c r="J38" i="7"/>
  <c r="I38" i="7"/>
  <c r="O42" i="7" s="1"/>
  <c r="H38" i="7"/>
  <c r="G38" i="7"/>
  <c r="F38" i="7"/>
  <c r="V37" i="7"/>
  <c r="T37" i="7"/>
  <c r="K40" i="7" s="1"/>
  <c r="R37" i="7"/>
  <c r="K39" i="7" s="1"/>
  <c r="U37" i="7"/>
  <c r="S37" i="7"/>
  <c r="I40" i="7" s="1"/>
  <c r="Q37" i="7"/>
  <c r="I39" i="7" s="1"/>
  <c r="H42" i="7" s="1"/>
  <c r="E37" i="7"/>
  <c r="D37" i="7"/>
  <c r="B37" i="7"/>
  <c r="I34" i="7"/>
  <c r="H34" i="7"/>
  <c r="G34" i="7"/>
  <c r="E34" i="7"/>
  <c r="J33" i="7"/>
  <c r="I33" i="7"/>
  <c r="E33" i="7"/>
  <c r="J32" i="7"/>
  <c r="I32" i="7"/>
  <c r="E32" i="7"/>
  <c r="K31" i="7"/>
  <c r="J31" i="7"/>
  <c r="I31" i="7"/>
  <c r="O35" i="7" s="1"/>
  <c r="H31" i="7"/>
  <c r="G31" i="7"/>
  <c r="F31" i="7"/>
  <c r="V30" i="7"/>
  <c r="T30" i="7"/>
  <c r="K33" i="7" s="1"/>
  <c r="R30" i="7"/>
  <c r="K32" i="7" s="1"/>
  <c r="U30" i="7"/>
  <c r="S30" i="7"/>
  <c r="Q30" i="7"/>
  <c r="E30" i="7"/>
  <c r="D30" i="7"/>
  <c r="B30" i="7"/>
  <c r="A29" i="7"/>
  <c r="A11" i="7"/>
  <c r="A8" i="7"/>
  <c r="A6" i="7"/>
  <c r="O60" i="8" l="1"/>
  <c r="I70" i="8" s="1"/>
  <c r="I60" i="8"/>
  <c r="K60" i="8"/>
  <c r="P60" i="8"/>
  <c r="K80" i="8"/>
  <c r="P80" i="8"/>
  <c r="O80" i="8"/>
  <c r="I104" i="8" s="1"/>
  <c r="I80" i="8"/>
  <c r="O94" i="8"/>
  <c r="K101" i="8"/>
  <c r="P101" i="8"/>
  <c r="P67" i="8"/>
  <c r="K114" i="8" s="1"/>
  <c r="K67" i="8"/>
  <c r="O67" i="8"/>
  <c r="I67" i="8"/>
  <c r="K53" i="8"/>
  <c r="I101" i="8"/>
  <c r="I94" i="8"/>
  <c r="K87" i="8"/>
  <c r="P35" i="7"/>
  <c r="J35" i="7"/>
  <c r="P69" i="7"/>
  <c r="H52" i="7"/>
  <c r="P42" i="7"/>
  <c r="J42" i="7"/>
  <c r="H83" i="7"/>
  <c r="O83" i="7"/>
  <c r="J69" i="7"/>
  <c r="H62" i="7"/>
  <c r="O62" i="7"/>
  <c r="H86" i="7" s="1"/>
  <c r="P83" i="7"/>
  <c r="P62" i="7"/>
  <c r="J86" i="7" s="1"/>
  <c r="J62" i="7"/>
  <c r="J49" i="7"/>
  <c r="P49" i="7"/>
  <c r="H49" i="7"/>
  <c r="H35" i="7"/>
  <c r="J83" i="7"/>
  <c r="J76" i="7"/>
  <c r="H76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U28" i="1"/>
  <c r="V28" i="1"/>
  <c r="W28" i="1"/>
  <c r="AC28" i="1"/>
  <c r="AE28" i="1"/>
  <c r="AF28" i="1"/>
  <c r="AG28" i="1"/>
  <c r="AH28" i="1"/>
  <c r="AI28" i="1"/>
  <c r="CW28" i="1" s="1"/>
  <c r="AJ28" i="1"/>
  <c r="CU28" i="1"/>
  <c r="T28" i="1" s="1"/>
  <c r="AG35" i="1" s="1"/>
  <c r="CV28" i="1"/>
  <c r="CX28" i="1"/>
  <c r="GL28" i="1"/>
  <c r="GN28" i="1"/>
  <c r="GO28" i="1"/>
  <c r="GV28" i="1"/>
  <c r="HC28" i="1" s="1"/>
  <c r="GX28" i="1" s="1"/>
  <c r="CJ35" i="1" s="1"/>
  <c r="P29" i="1"/>
  <c r="DU35" i="1" s="1"/>
  <c r="Q29" i="1"/>
  <c r="R29" i="1"/>
  <c r="DW35" i="1" s="1"/>
  <c r="AC29" i="1"/>
  <c r="AB29" i="1" s="1"/>
  <c r="AD29" i="1"/>
  <c r="AE29" i="1"/>
  <c r="AF29" i="1"/>
  <c r="CT29" i="1" s="1"/>
  <c r="AG29" i="1"/>
  <c r="AH29" i="1"/>
  <c r="AI29" i="1"/>
  <c r="AJ29" i="1"/>
  <c r="CX29" i="1" s="1"/>
  <c r="W29" i="1" s="1"/>
  <c r="EB35" i="1" s="1"/>
  <c r="CQ29" i="1"/>
  <c r="CR29" i="1"/>
  <c r="CS29" i="1"/>
  <c r="CU29" i="1"/>
  <c r="T29" i="1" s="1"/>
  <c r="DY35" i="1" s="1"/>
  <c r="CV29" i="1"/>
  <c r="U29" i="1" s="1"/>
  <c r="CW29" i="1"/>
  <c r="V29" i="1" s="1"/>
  <c r="EA35" i="1" s="1"/>
  <c r="GL29" i="1"/>
  <c r="GN29" i="1"/>
  <c r="GO29" i="1"/>
  <c r="GV29" i="1"/>
  <c r="HC29" i="1"/>
  <c r="GX29" i="1" s="1"/>
  <c r="GB35" i="1" s="1"/>
  <c r="P30" i="1"/>
  <c r="CP30" i="1" s="1"/>
  <c r="O30" i="1" s="1"/>
  <c r="Q30" i="1"/>
  <c r="S30" i="1"/>
  <c r="CY30" i="1" s="1"/>
  <c r="X30" i="1" s="1"/>
  <c r="T30" i="1"/>
  <c r="AC30" i="1"/>
  <c r="AD30" i="1"/>
  <c r="AE30" i="1"/>
  <c r="R30" i="1" s="1"/>
  <c r="AF30" i="1"/>
  <c r="AG30" i="1"/>
  <c r="AH30" i="1"/>
  <c r="AI30" i="1"/>
  <c r="CW30" i="1" s="1"/>
  <c r="V30" i="1" s="1"/>
  <c r="AJ30" i="1"/>
  <c r="CX30" i="1" s="1"/>
  <c r="W30" i="1" s="1"/>
  <c r="AJ35" i="1" s="1"/>
  <c r="CR30" i="1"/>
  <c r="CS30" i="1"/>
  <c r="CT30" i="1"/>
  <c r="CU30" i="1"/>
  <c r="CV30" i="1"/>
  <c r="U30" i="1" s="1"/>
  <c r="AH35" i="1" s="1"/>
  <c r="GL30" i="1"/>
  <c r="GN30" i="1"/>
  <c r="GO30" i="1"/>
  <c r="GV30" i="1"/>
  <c r="HC30" i="1"/>
  <c r="GX30" i="1" s="1"/>
  <c r="P31" i="1"/>
  <c r="CP31" i="1" s="1"/>
  <c r="O31" i="1" s="1"/>
  <c r="Q31" i="1"/>
  <c r="R31" i="1"/>
  <c r="S31" i="1"/>
  <c r="T31" i="1"/>
  <c r="U31" i="1"/>
  <c r="DZ35" i="1" s="1"/>
  <c r="AC31" i="1"/>
  <c r="AD31" i="1"/>
  <c r="AE31" i="1"/>
  <c r="AF31" i="1"/>
  <c r="AG31" i="1"/>
  <c r="CU31" i="1" s="1"/>
  <c r="AH31" i="1"/>
  <c r="CV31" i="1" s="1"/>
  <c r="AI31" i="1"/>
  <c r="AJ31" i="1"/>
  <c r="CX31" i="1" s="1"/>
  <c r="W31" i="1" s="1"/>
  <c r="CQ31" i="1"/>
  <c r="CR31" i="1"/>
  <c r="CS31" i="1"/>
  <c r="CT31" i="1"/>
  <c r="CW31" i="1"/>
  <c r="V31" i="1" s="1"/>
  <c r="GL31" i="1"/>
  <c r="FR35" i="1" s="1"/>
  <c r="GN31" i="1"/>
  <c r="GO31" i="1"/>
  <c r="FU35" i="1" s="1"/>
  <c r="FU26" i="1" s="1"/>
  <c r="GV31" i="1"/>
  <c r="GX31" i="1"/>
  <c r="HC31" i="1"/>
  <c r="I32" i="1"/>
  <c r="K32" i="1"/>
  <c r="AC32" i="1"/>
  <c r="CQ32" i="1" s="1"/>
  <c r="AE32" i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GL32" i="1"/>
  <c r="GO32" i="1"/>
  <c r="GP32" i="1"/>
  <c r="GV32" i="1"/>
  <c r="HC32" i="1" s="1"/>
  <c r="GX32" i="1"/>
  <c r="I33" i="1"/>
  <c r="K33" i="1"/>
  <c r="R33" i="1"/>
  <c r="S33" i="1"/>
  <c r="T33" i="1"/>
  <c r="AC33" i="1"/>
  <c r="P33" i="1" s="1"/>
  <c r="AE33" i="1"/>
  <c r="Q33" i="1" s="1"/>
  <c r="AF33" i="1"/>
  <c r="AG33" i="1"/>
  <c r="AH33" i="1"/>
  <c r="CV33" i="1" s="1"/>
  <c r="U33" i="1" s="1"/>
  <c r="AI33" i="1"/>
  <c r="AJ33" i="1"/>
  <c r="CQ33" i="1"/>
  <c r="CR33" i="1"/>
  <c r="CS33" i="1"/>
  <c r="CT33" i="1"/>
  <c r="CU33" i="1"/>
  <c r="CW33" i="1"/>
  <c r="V33" i="1" s="1"/>
  <c r="CX33" i="1"/>
  <c r="W33" i="1" s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AP35" i="1"/>
  <c r="AQ35" i="1"/>
  <c r="AQ26" i="1" s="1"/>
  <c r="AZ35" i="1"/>
  <c r="BX35" i="1"/>
  <c r="CG35" i="1" s="1"/>
  <c r="CG26" i="1" s="1"/>
  <c r="BY35" i="1"/>
  <c r="BY26" i="1" s="1"/>
  <c r="BZ35" i="1"/>
  <c r="BZ26" i="1" s="1"/>
  <c r="CI35" i="1"/>
  <c r="CI26" i="1" s="1"/>
  <c r="CK35" i="1"/>
  <c r="BB35" i="1" s="1"/>
  <c r="CL35" i="1"/>
  <c r="CM35" i="1"/>
  <c r="BD35" i="1" s="1"/>
  <c r="DH35" i="1"/>
  <c r="P38" i="1" s="1"/>
  <c r="DI35" i="1"/>
  <c r="DV35" i="1"/>
  <c r="DV26" i="1" s="1"/>
  <c r="EH35" i="1"/>
  <c r="FP35" i="1"/>
  <c r="EG35" i="1" s="1"/>
  <c r="FQ35" i="1"/>
  <c r="FQ26" i="1" s="1"/>
  <c r="GC35" i="1"/>
  <c r="GC26" i="1" s="1"/>
  <c r="GD35" i="1"/>
  <c r="GE35" i="1"/>
  <c r="D65" i="1"/>
  <c r="B67" i="1"/>
  <c r="C67" i="1"/>
  <c r="D67" i="1"/>
  <c r="E67" i="1"/>
  <c r="F67" i="1"/>
  <c r="G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U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C67" i="1"/>
  <c r="GD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P69" i="1"/>
  <c r="Q69" i="1"/>
  <c r="R69" i="1"/>
  <c r="S69" i="1"/>
  <c r="CY69" i="1" s="1"/>
  <c r="X69" i="1" s="1"/>
  <c r="AC69" i="1"/>
  <c r="AD69" i="1"/>
  <c r="AE69" i="1"/>
  <c r="AF69" i="1"/>
  <c r="CT69" i="1" s="1"/>
  <c r="AG69" i="1"/>
  <c r="CU69" i="1" s="1"/>
  <c r="T69" i="1" s="1"/>
  <c r="AH69" i="1"/>
  <c r="AI69" i="1"/>
  <c r="CW69" i="1" s="1"/>
  <c r="V69" i="1" s="1"/>
  <c r="AJ69" i="1"/>
  <c r="CX69" i="1" s="1"/>
  <c r="W69" i="1" s="1"/>
  <c r="CQ69" i="1"/>
  <c r="CR69" i="1"/>
  <c r="CS69" i="1"/>
  <c r="CV69" i="1"/>
  <c r="U69" i="1" s="1"/>
  <c r="GL69" i="1"/>
  <c r="GN69" i="1"/>
  <c r="GO69" i="1"/>
  <c r="GV69" i="1"/>
  <c r="GX69" i="1"/>
  <c r="HC69" i="1"/>
  <c r="Q70" i="1"/>
  <c r="AC70" i="1"/>
  <c r="AD70" i="1"/>
  <c r="AE70" i="1"/>
  <c r="R70" i="1" s="1"/>
  <c r="AF70" i="1"/>
  <c r="AG70" i="1"/>
  <c r="CU70" i="1" s="1"/>
  <c r="T70" i="1" s="1"/>
  <c r="AH70" i="1"/>
  <c r="CV70" i="1" s="1"/>
  <c r="U70" i="1" s="1"/>
  <c r="AI70" i="1"/>
  <c r="AJ70" i="1"/>
  <c r="CR70" i="1"/>
  <c r="CS70" i="1"/>
  <c r="CW70" i="1"/>
  <c r="V70" i="1" s="1"/>
  <c r="CX70" i="1"/>
  <c r="W70" i="1" s="1"/>
  <c r="GL70" i="1"/>
  <c r="GN70" i="1"/>
  <c r="GO70" i="1"/>
  <c r="GV70" i="1"/>
  <c r="HC70" i="1"/>
  <c r="GX70" i="1" s="1"/>
  <c r="Q71" i="1"/>
  <c r="U71" i="1"/>
  <c r="AC71" i="1"/>
  <c r="AD71" i="1"/>
  <c r="AE71" i="1"/>
  <c r="AF71" i="1"/>
  <c r="S71" i="1" s="1"/>
  <c r="AG71" i="1"/>
  <c r="AH71" i="1"/>
  <c r="AI71" i="1"/>
  <c r="AJ71" i="1"/>
  <c r="CT71" i="1"/>
  <c r="CU71" i="1"/>
  <c r="T71" i="1" s="1"/>
  <c r="CV71" i="1"/>
  <c r="CW71" i="1"/>
  <c r="V71" i="1" s="1"/>
  <c r="CX71" i="1"/>
  <c r="W71" i="1" s="1"/>
  <c r="GL71" i="1"/>
  <c r="GN71" i="1"/>
  <c r="GO71" i="1"/>
  <c r="GV71" i="1"/>
  <c r="HC71" i="1"/>
  <c r="GX71" i="1" s="1"/>
  <c r="R72" i="1"/>
  <c r="S72" i="1"/>
  <c r="V72" i="1"/>
  <c r="Y72" i="1"/>
  <c r="AB72" i="1"/>
  <c r="AC72" i="1"/>
  <c r="P72" i="1" s="1"/>
  <c r="CP72" i="1" s="1"/>
  <c r="O72" i="1" s="1"/>
  <c r="AD72" i="1"/>
  <c r="AE72" i="1"/>
  <c r="Q72" i="1" s="1"/>
  <c r="AF72" i="1"/>
  <c r="AG72" i="1"/>
  <c r="AH72" i="1"/>
  <c r="CV72" i="1" s="1"/>
  <c r="U72" i="1" s="1"/>
  <c r="AI72" i="1"/>
  <c r="AJ72" i="1"/>
  <c r="CR72" i="1"/>
  <c r="CS72" i="1"/>
  <c r="CT72" i="1"/>
  <c r="CU72" i="1"/>
  <c r="T72" i="1" s="1"/>
  <c r="CW72" i="1"/>
  <c r="CX72" i="1"/>
  <c r="W72" i="1" s="1"/>
  <c r="CY72" i="1"/>
  <c r="X72" i="1" s="1"/>
  <c r="GM72" i="1" s="1"/>
  <c r="GP72" i="1" s="1"/>
  <c r="CZ72" i="1"/>
  <c r="GL72" i="1"/>
  <c r="GN72" i="1"/>
  <c r="GO72" i="1"/>
  <c r="GV72" i="1"/>
  <c r="GX72" i="1"/>
  <c r="HC72" i="1"/>
  <c r="P73" i="1"/>
  <c r="S73" i="1"/>
  <c r="W73" i="1"/>
  <c r="AC73" i="1"/>
  <c r="AE73" i="1"/>
  <c r="AF73" i="1"/>
  <c r="AG73" i="1"/>
  <c r="AH73" i="1"/>
  <c r="AI73" i="1"/>
  <c r="CW73" i="1" s="1"/>
  <c r="V73" i="1" s="1"/>
  <c r="AJ73" i="1"/>
  <c r="CQ73" i="1"/>
  <c r="CT73" i="1"/>
  <c r="CU73" i="1"/>
  <c r="T73" i="1" s="1"/>
  <c r="CV73" i="1"/>
  <c r="U73" i="1" s="1"/>
  <c r="CX73" i="1"/>
  <c r="GL73" i="1"/>
  <c r="GN73" i="1"/>
  <c r="GO73" i="1"/>
  <c r="GV73" i="1"/>
  <c r="HC73" i="1"/>
  <c r="GX73" i="1" s="1"/>
  <c r="P74" i="1"/>
  <c r="R74" i="1"/>
  <c r="V74" i="1"/>
  <c r="W74" i="1"/>
  <c r="AC74" i="1"/>
  <c r="AD74" i="1"/>
  <c r="AE74" i="1"/>
  <c r="Q74" i="1" s="1"/>
  <c r="AF74" i="1"/>
  <c r="AG74" i="1"/>
  <c r="CU74" i="1" s="1"/>
  <c r="T74" i="1" s="1"/>
  <c r="AH74" i="1"/>
  <c r="CV74" i="1" s="1"/>
  <c r="U74" i="1" s="1"/>
  <c r="AI74" i="1"/>
  <c r="CW74" i="1" s="1"/>
  <c r="AJ74" i="1"/>
  <c r="CX74" i="1" s="1"/>
  <c r="CQ74" i="1"/>
  <c r="CR74" i="1"/>
  <c r="CS74" i="1"/>
  <c r="GL74" i="1"/>
  <c r="GN74" i="1"/>
  <c r="GO74" i="1"/>
  <c r="GV74" i="1"/>
  <c r="HC74" i="1" s="1"/>
  <c r="GX74" i="1" s="1"/>
  <c r="P75" i="1"/>
  <c r="Q75" i="1"/>
  <c r="W75" i="1"/>
  <c r="AC75" i="1"/>
  <c r="AD75" i="1"/>
  <c r="AE75" i="1"/>
  <c r="R75" i="1" s="1"/>
  <c r="AF75" i="1"/>
  <c r="CT75" i="1" s="1"/>
  <c r="AG75" i="1"/>
  <c r="CU75" i="1" s="1"/>
  <c r="T75" i="1" s="1"/>
  <c r="AG84" i="1" s="1"/>
  <c r="AG67" i="1" s="1"/>
  <c r="AH75" i="1"/>
  <c r="AI75" i="1"/>
  <c r="CW75" i="1" s="1"/>
  <c r="V75" i="1" s="1"/>
  <c r="AJ75" i="1"/>
  <c r="CX75" i="1" s="1"/>
  <c r="CQ75" i="1"/>
  <c r="CR75" i="1"/>
  <c r="CS75" i="1"/>
  <c r="CV75" i="1"/>
  <c r="U75" i="1" s="1"/>
  <c r="GL75" i="1"/>
  <c r="GN75" i="1"/>
  <c r="GO75" i="1"/>
  <c r="CC84" i="1" s="1"/>
  <c r="GV75" i="1"/>
  <c r="HC75" i="1" s="1"/>
  <c r="GX75" i="1" s="1"/>
  <c r="Q76" i="1"/>
  <c r="R76" i="1"/>
  <c r="T76" i="1"/>
  <c r="AC76" i="1"/>
  <c r="AD76" i="1"/>
  <c r="AE76" i="1"/>
  <c r="AF76" i="1"/>
  <c r="AG76" i="1"/>
  <c r="CU76" i="1" s="1"/>
  <c r="AH76" i="1"/>
  <c r="CV76" i="1" s="1"/>
  <c r="U76" i="1" s="1"/>
  <c r="AI76" i="1"/>
  <c r="CW76" i="1" s="1"/>
  <c r="V76" i="1" s="1"/>
  <c r="AJ76" i="1"/>
  <c r="CR76" i="1"/>
  <c r="CS76" i="1"/>
  <c r="CX76" i="1"/>
  <c r="W76" i="1" s="1"/>
  <c r="GL76" i="1"/>
  <c r="GN76" i="1"/>
  <c r="GO76" i="1"/>
  <c r="GV76" i="1"/>
  <c r="HC76" i="1" s="1"/>
  <c r="GX76" i="1"/>
  <c r="V77" i="1"/>
  <c r="AC77" i="1"/>
  <c r="AE77" i="1"/>
  <c r="AF77" i="1"/>
  <c r="S77" i="1" s="1"/>
  <c r="AG77" i="1"/>
  <c r="AH77" i="1"/>
  <c r="CV77" i="1" s="1"/>
  <c r="U77" i="1" s="1"/>
  <c r="AH84" i="1" s="1"/>
  <c r="AI77" i="1"/>
  <c r="AJ77" i="1"/>
  <c r="CT77" i="1"/>
  <c r="CU77" i="1"/>
  <c r="T77" i="1" s="1"/>
  <c r="CW77" i="1"/>
  <c r="CX77" i="1"/>
  <c r="W77" i="1" s="1"/>
  <c r="GL77" i="1"/>
  <c r="GN77" i="1"/>
  <c r="GO77" i="1"/>
  <c r="GV77" i="1"/>
  <c r="HC77" i="1"/>
  <c r="GX77" i="1" s="1"/>
  <c r="S78" i="1"/>
  <c r="T78" i="1"/>
  <c r="U78" i="1"/>
  <c r="DZ84" i="1" s="1"/>
  <c r="V78" i="1"/>
  <c r="AC78" i="1"/>
  <c r="P78" i="1" s="1"/>
  <c r="AE78" i="1"/>
  <c r="Q78" i="1" s="1"/>
  <c r="AF78" i="1"/>
  <c r="AG78" i="1"/>
  <c r="AH78" i="1"/>
  <c r="CV78" i="1" s="1"/>
  <c r="AI78" i="1"/>
  <c r="AJ78" i="1"/>
  <c r="CQ78" i="1"/>
  <c r="CT78" i="1"/>
  <c r="CU78" i="1"/>
  <c r="CW78" i="1"/>
  <c r="CX78" i="1"/>
  <c r="W78" i="1" s="1"/>
  <c r="GL78" i="1"/>
  <c r="GN78" i="1"/>
  <c r="GO78" i="1"/>
  <c r="GV78" i="1"/>
  <c r="GX78" i="1"/>
  <c r="HC78" i="1"/>
  <c r="P79" i="1"/>
  <c r="Q79" i="1"/>
  <c r="R79" i="1"/>
  <c r="S79" i="1"/>
  <c r="V79" i="1"/>
  <c r="W79" i="1"/>
  <c r="AC79" i="1"/>
  <c r="AE79" i="1"/>
  <c r="AF79" i="1"/>
  <c r="AG79" i="1"/>
  <c r="AH79" i="1"/>
  <c r="AI79" i="1"/>
  <c r="AJ79" i="1"/>
  <c r="CQ79" i="1"/>
  <c r="CR79" i="1"/>
  <c r="CT79" i="1"/>
  <c r="CU79" i="1"/>
  <c r="T79" i="1" s="1"/>
  <c r="CV79" i="1"/>
  <c r="U79" i="1" s="1"/>
  <c r="CW79" i="1"/>
  <c r="CX79" i="1"/>
  <c r="GL79" i="1"/>
  <c r="GN79" i="1"/>
  <c r="GO79" i="1"/>
  <c r="GV79" i="1"/>
  <c r="HC79" i="1" s="1"/>
  <c r="GX79" i="1" s="1"/>
  <c r="P80" i="1"/>
  <c r="R80" i="1"/>
  <c r="S80" i="1"/>
  <c r="CZ80" i="1" s="1"/>
  <c r="Y80" i="1" s="1"/>
  <c r="V80" i="1"/>
  <c r="W80" i="1"/>
  <c r="AB80" i="1"/>
  <c r="AC80" i="1"/>
  <c r="AD80" i="1"/>
  <c r="AE80" i="1"/>
  <c r="Q80" i="1" s="1"/>
  <c r="AF80" i="1"/>
  <c r="AG80" i="1"/>
  <c r="AH80" i="1"/>
  <c r="AI80" i="1"/>
  <c r="CW80" i="1" s="1"/>
  <c r="AJ80" i="1"/>
  <c r="CX80" i="1" s="1"/>
  <c r="CQ80" i="1"/>
  <c r="CR80" i="1"/>
  <c r="CS80" i="1"/>
  <c r="CT80" i="1"/>
  <c r="CU80" i="1"/>
  <c r="T80" i="1" s="1"/>
  <c r="CV80" i="1"/>
  <c r="U80" i="1" s="1"/>
  <c r="GL80" i="1"/>
  <c r="GN80" i="1"/>
  <c r="GO80" i="1"/>
  <c r="FU84" i="1" s="1"/>
  <c r="GV80" i="1"/>
  <c r="HC80" i="1" s="1"/>
  <c r="GX80" i="1"/>
  <c r="R81" i="1"/>
  <c r="AC81" i="1"/>
  <c r="AE81" i="1"/>
  <c r="CS81" i="1" s="1"/>
  <c r="AF81" i="1"/>
  <c r="CT81" i="1" s="1"/>
  <c r="AG81" i="1"/>
  <c r="CU81" i="1" s="1"/>
  <c r="T81" i="1" s="1"/>
  <c r="AH81" i="1"/>
  <c r="AI81" i="1"/>
  <c r="CW81" i="1" s="1"/>
  <c r="V81" i="1" s="1"/>
  <c r="AJ81" i="1"/>
  <c r="CX81" i="1" s="1"/>
  <c r="W81" i="1" s="1"/>
  <c r="CQ81" i="1"/>
  <c r="CR81" i="1"/>
  <c r="CV81" i="1"/>
  <c r="U81" i="1" s="1"/>
  <c r="GL81" i="1"/>
  <c r="GN81" i="1"/>
  <c r="GO81" i="1"/>
  <c r="GV81" i="1"/>
  <c r="HC81" i="1"/>
  <c r="GX81" i="1" s="1"/>
  <c r="P82" i="1"/>
  <c r="Q82" i="1"/>
  <c r="R82" i="1"/>
  <c r="T82" i="1"/>
  <c r="AB82" i="1"/>
  <c r="AC82" i="1"/>
  <c r="CQ82" i="1" s="1"/>
  <c r="AD82" i="1"/>
  <c r="AE82" i="1"/>
  <c r="AF82" i="1"/>
  <c r="AG82" i="1"/>
  <c r="CU82" i="1" s="1"/>
  <c r="AH82" i="1"/>
  <c r="CV82" i="1" s="1"/>
  <c r="U82" i="1" s="1"/>
  <c r="AI82" i="1"/>
  <c r="AJ82" i="1"/>
  <c r="CR82" i="1"/>
  <c r="CS82" i="1"/>
  <c r="CW82" i="1"/>
  <c r="V82" i="1" s="1"/>
  <c r="CX82" i="1"/>
  <c r="W82" i="1" s="1"/>
  <c r="GL82" i="1"/>
  <c r="GN82" i="1"/>
  <c r="GO82" i="1"/>
  <c r="GV82" i="1"/>
  <c r="HC82" i="1"/>
  <c r="GX82" i="1" s="1"/>
  <c r="B84" i="1"/>
  <c r="C84" i="1"/>
  <c r="D84" i="1"/>
  <c r="F84" i="1"/>
  <c r="G84" i="1"/>
  <c r="AO84" i="1"/>
  <c r="AO67" i="1" s="1"/>
  <c r="AP84" i="1"/>
  <c r="AP67" i="1" s="1"/>
  <c r="BB84" i="1"/>
  <c r="BB67" i="1" s="1"/>
  <c r="BC84" i="1"/>
  <c r="BC67" i="1" s="1"/>
  <c r="BX84" i="1"/>
  <c r="BY84" i="1"/>
  <c r="BZ84" i="1"/>
  <c r="CK84" i="1"/>
  <c r="CK67" i="1" s="1"/>
  <c r="CL84" i="1"/>
  <c r="CL67" i="1" s="1"/>
  <c r="CM84" i="1"/>
  <c r="EG84" i="1"/>
  <c r="EH84" i="1"/>
  <c r="ET84" i="1"/>
  <c r="P97" i="1" s="1"/>
  <c r="EU84" i="1"/>
  <c r="EV84" i="1"/>
  <c r="EV67" i="1" s="1"/>
  <c r="FP84" i="1"/>
  <c r="FP67" i="1" s="1"/>
  <c r="FQ84" i="1"/>
  <c r="GC84" i="1"/>
  <c r="GD84" i="1"/>
  <c r="GE84" i="1"/>
  <c r="GE67" i="1" s="1"/>
  <c r="F88" i="1"/>
  <c r="F93" i="1"/>
  <c r="F100" i="1"/>
  <c r="P100" i="1"/>
  <c r="P109" i="1"/>
  <c r="D114" i="1"/>
  <c r="B116" i="1"/>
  <c r="D116" i="1"/>
  <c r="E116" i="1"/>
  <c r="Z116" i="1"/>
  <c r="AA116" i="1"/>
  <c r="AB116" i="1"/>
  <c r="AC116" i="1"/>
  <c r="AE116" i="1"/>
  <c r="AM116" i="1"/>
  <c r="AN116" i="1"/>
  <c r="AQ116" i="1"/>
  <c r="AU116" i="1"/>
  <c r="BA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C116" i="1"/>
  <c r="CD116" i="1"/>
  <c r="CJ116" i="1"/>
  <c r="CL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H116" i="1"/>
  <c r="DR116" i="1"/>
  <c r="DS116" i="1"/>
  <c r="DT116" i="1"/>
  <c r="DU116" i="1"/>
  <c r="DV116" i="1"/>
  <c r="DW116" i="1"/>
  <c r="EA116" i="1"/>
  <c r="EE116" i="1"/>
  <c r="EF116" i="1"/>
  <c r="EI116" i="1"/>
  <c r="EU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R116" i="1"/>
  <c r="FT116" i="1"/>
  <c r="FV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R118" i="1"/>
  <c r="S118" i="1"/>
  <c r="CZ118" i="1" s="1"/>
  <c r="Y118" i="1" s="1"/>
  <c r="AC118" i="1"/>
  <c r="P118" i="1" s="1"/>
  <c r="AD118" i="1"/>
  <c r="AB118" i="1" s="1"/>
  <c r="AE118" i="1"/>
  <c r="Q118" i="1" s="1"/>
  <c r="AF118" i="1"/>
  <c r="AG118" i="1"/>
  <c r="AH118" i="1"/>
  <c r="AI118" i="1"/>
  <c r="AJ118" i="1"/>
  <c r="CR118" i="1"/>
  <c r="CS118" i="1"/>
  <c r="CT118" i="1"/>
  <c r="CU118" i="1"/>
  <c r="T118" i="1" s="1"/>
  <c r="CV118" i="1"/>
  <c r="U118" i="1" s="1"/>
  <c r="CW118" i="1"/>
  <c r="V118" i="1" s="1"/>
  <c r="CX118" i="1"/>
  <c r="W118" i="1" s="1"/>
  <c r="CY118" i="1"/>
  <c r="X118" i="1" s="1"/>
  <c r="GL118" i="1"/>
  <c r="GN118" i="1"/>
  <c r="GO118" i="1"/>
  <c r="GV118" i="1"/>
  <c r="HC118" i="1" s="1"/>
  <c r="GX118" i="1" s="1"/>
  <c r="P119" i="1"/>
  <c r="S119" i="1"/>
  <c r="T119" i="1"/>
  <c r="V119" i="1"/>
  <c r="AC119" i="1"/>
  <c r="AE119" i="1"/>
  <c r="AF119" i="1"/>
  <c r="AG119" i="1"/>
  <c r="AH119" i="1"/>
  <c r="AI119" i="1"/>
  <c r="AJ119" i="1"/>
  <c r="CQ119" i="1"/>
  <c r="CT119" i="1"/>
  <c r="CU119" i="1"/>
  <c r="CV119" i="1"/>
  <c r="U119" i="1" s="1"/>
  <c r="CW119" i="1"/>
  <c r="CX119" i="1"/>
  <c r="W119" i="1" s="1"/>
  <c r="GL119" i="1"/>
  <c r="GN119" i="1"/>
  <c r="GO119" i="1"/>
  <c r="GV119" i="1"/>
  <c r="HC119" i="1"/>
  <c r="GX119" i="1" s="1"/>
  <c r="B121" i="1"/>
  <c r="C121" i="1"/>
  <c r="C116" i="1" s="1"/>
  <c r="D121" i="1"/>
  <c r="F121" i="1"/>
  <c r="F116" i="1" s="1"/>
  <c r="G121" i="1"/>
  <c r="G116" i="1" s="1"/>
  <c r="O121" i="1"/>
  <c r="P121" i="1"/>
  <c r="P116" i="1" s="1"/>
  <c r="R121" i="1"/>
  <c r="R116" i="1" s="1"/>
  <c r="AB121" i="1"/>
  <c r="AC121" i="1"/>
  <c r="CF121" i="1" s="1"/>
  <c r="AD121" i="1"/>
  <c r="AD116" i="1" s="1"/>
  <c r="AE121" i="1"/>
  <c r="AF121" i="1"/>
  <c r="AG121" i="1"/>
  <c r="AG116" i="1" s="1"/>
  <c r="AH121" i="1"/>
  <c r="AI121" i="1"/>
  <c r="AJ121" i="1"/>
  <c r="W121" i="1" s="1"/>
  <c r="AK121" i="1"/>
  <c r="AL121" i="1"/>
  <c r="AL116" i="1" s="1"/>
  <c r="AP121" i="1"/>
  <c r="AQ121" i="1"/>
  <c r="AT121" i="1"/>
  <c r="AU121" i="1"/>
  <c r="F140" i="1" s="1"/>
  <c r="BA121" i="1"/>
  <c r="F141" i="1" s="1"/>
  <c r="BB121" i="1"/>
  <c r="F134" i="1" s="1"/>
  <c r="BC121" i="1"/>
  <c r="BD121" i="1"/>
  <c r="BD116" i="1" s="1"/>
  <c r="BX121" i="1"/>
  <c r="BY121" i="1"/>
  <c r="BZ121" i="1"/>
  <c r="BZ116" i="1" s="1"/>
  <c r="CA121" i="1"/>
  <c r="CB121" i="1"/>
  <c r="AS121" i="1" s="1"/>
  <c r="CC121" i="1"/>
  <c r="CD121" i="1"/>
  <c r="CE121" i="1"/>
  <c r="CJ121" i="1"/>
  <c r="CK121" i="1"/>
  <c r="CK116" i="1" s="1"/>
  <c r="CL121" i="1"/>
  <c r="CM121" i="1"/>
  <c r="CM116" i="1" s="1"/>
  <c r="DG121" i="1"/>
  <c r="DH121" i="1"/>
  <c r="DI121" i="1"/>
  <c r="DI116" i="1" s="1"/>
  <c r="DJ121" i="1"/>
  <c r="DJ116" i="1" s="1"/>
  <c r="DM121" i="1"/>
  <c r="DM116" i="1" s="1"/>
  <c r="DT121" i="1"/>
  <c r="DU121" i="1"/>
  <c r="DV121" i="1"/>
  <c r="DW121" i="1"/>
  <c r="DX121" i="1"/>
  <c r="DK121" i="1" s="1"/>
  <c r="DK116" i="1" s="1"/>
  <c r="DY121" i="1"/>
  <c r="DY116" i="1" s="1"/>
  <c r="DZ121" i="1"/>
  <c r="DZ116" i="1" s="1"/>
  <c r="EA121" i="1"/>
  <c r="DN121" i="1" s="1"/>
  <c r="DN116" i="1" s="1"/>
  <c r="EB121" i="1"/>
  <c r="EC121" i="1"/>
  <c r="ED121" i="1"/>
  <c r="ED116" i="1" s="1"/>
  <c r="EI121" i="1"/>
  <c r="ES121" i="1"/>
  <c r="ES116" i="1" s="1"/>
  <c r="ET121" i="1"/>
  <c r="ET116" i="1" s="1"/>
  <c r="EU121" i="1"/>
  <c r="P137" i="1" s="1"/>
  <c r="EV121" i="1"/>
  <c r="P146" i="1" s="1"/>
  <c r="FP121" i="1"/>
  <c r="FQ121" i="1"/>
  <c r="FR121" i="1"/>
  <c r="FS121" i="1"/>
  <c r="FS116" i="1" s="1"/>
  <c r="FT121" i="1"/>
  <c r="EK121" i="1" s="1"/>
  <c r="EK116" i="1" s="1"/>
  <c r="FU121" i="1"/>
  <c r="FV121" i="1"/>
  <c r="EM121" i="1" s="1"/>
  <c r="P140" i="1" s="1"/>
  <c r="FY121" i="1"/>
  <c r="EP121" i="1" s="1"/>
  <c r="P128" i="1" s="1"/>
  <c r="GB121" i="1"/>
  <c r="GB116" i="1" s="1"/>
  <c r="GC121" i="1"/>
  <c r="GC116" i="1" s="1"/>
  <c r="GD121" i="1"/>
  <c r="GD116" i="1" s="1"/>
  <c r="GE121" i="1"/>
  <c r="GE116" i="1" s="1"/>
  <c r="F124" i="1"/>
  <c r="P124" i="1"/>
  <c r="F131" i="1"/>
  <c r="P131" i="1"/>
  <c r="P133" i="1"/>
  <c r="P134" i="1"/>
  <c r="F135" i="1"/>
  <c r="P135" i="1"/>
  <c r="P136" i="1"/>
  <c r="P138" i="1"/>
  <c r="P141" i="1"/>
  <c r="B151" i="1"/>
  <c r="B22" i="1" s="1"/>
  <c r="C151" i="1"/>
  <c r="C22" i="1" s="1"/>
  <c r="D151" i="1"/>
  <c r="D22" i="1" s="1"/>
  <c r="F151" i="1"/>
  <c r="F22" i="1" s="1"/>
  <c r="G151" i="1"/>
  <c r="B181" i="1"/>
  <c r="B18" i="1" s="1"/>
  <c r="C181" i="1"/>
  <c r="C18" i="1" s="1"/>
  <c r="D181" i="1"/>
  <c r="D18" i="1" s="1"/>
  <c r="F181" i="1"/>
  <c r="F18" i="1" s="1"/>
  <c r="G181" i="1"/>
  <c r="G18" i="1" s="1"/>
  <c r="B27" i="2"/>
  <c r="B35" i="2"/>
  <c r="B36" i="2"/>
  <c r="B37" i="2"/>
  <c r="F12" i="6"/>
  <c r="G12" i="6"/>
  <c r="K70" i="8" l="1"/>
  <c r="K104" i="8"/>
  <c r="I114" i="8"/>
  <c r="H96" i="7"/>
  <c r="J96" i="7"/>
  <c r="J52" i="7"/>
  <c r="AH67" i="1"/>
  <c r="U84" i="1"/>
  <c r="W116" i="1"/>
  <c r="F145" i="1"/>
  <c r="FU67" i="1"/>
  <c r="EL84" i="1"/>
  <c r="U35" i="1"/>
  <c r="AH26" i="1"/>
  <c r="CL26" i="1"/>
  <c r="BC35" i="1"/>
  <c r="FX35" i="1"/>
  <c r="FZ35" i="1"/>
  <c r="DU26" i="1"/>
  <c r="FW35" i="1"/>
  <c r="EL121" i="1"/>
  <c r="FU116" i="1"/>
  <c r="AI116" i="1"/>
  <c r="V121" i="1"/>
  <c r="FY116" i="1"/>
  <c r="CQ76" i="1"/>
  <c r="P76" i="1"/>
  <c r="BB26" i="1"/>
  <c r="F48" i="1"/>
  <c r="DN35" i="1"/>
  <c r="EA26" i="1"/>
  <c r="BA35" i="1"/>
  <c r="CJ26" i="1"/>
  <c r="DW26" i="1"/>
  <c r="DJ35" i="1"/>
  <c r="EB116" i="1"/>
  <c r="DO121" i="1"/>
  <c r="AK116" i="1"/>
  <c r="X121" i="1"/>
  <c r="AH116" i="1"/>
  <c r="U121" i="1"/>
  <c r="AB76" i="1"/>
  <c r="CY33" i="1"/>
  <c r="X33" i="1" s="1"/>
  <c r="W35" i="1"/>
  <c r="AJ26" i="1"/>
  <c r="GB84" i="1"/>
  <c r="DL35" i="1"/>
  <c r="DY26" i="1"/>
  <c r="AR121" i="1"/>
  <c r="CA116" i="1"/>
  <c r="CM67" i="1"/>
  <c r="BD84" i="1"/>
  <c r="T84" i="1"/>
  <c r="EB84" i="1"/>
  <c r="EU35" i="1"/>
  <c r="GD26" i="1"/>
  <c r="DM35" i="1"/>
  <c r="DZ26" i="1"/>
  <c r="AP116" i="1"/>
  <c r="F130" i="1"/>
  <c r="F138" i="1"/>
  <c r="AS116" i="1"/>
  <c r="DP121" i="1"/>
  <c r="EC116" i="1"/>
  <c r="EG67" i="1"/>
  <c r="P88" i="1"/>
  <c r="GA121" i="1"/>
  <c r="FQ116" i="1"/>
  <c r="AE84" i="1"/>
  <c r="EG121" i="1"/>
  <c r="FP116" i="1"/>
  <c r="FW121" i="1"/>
  <c r="BY116" i="1"/>
  <c r="CI121" i="1"/>
  <c r="AJ116" i="1"/>
  <c r="CP69" i="1"/>
  <c r="O69" i="1" s="1"/>
  <c r="F46" i="1"/>
  <c r="AZ26" i="1"/>
  <c r="R32" i="1"/>
  <c r="CS32" i="1"/>
  <c r="AD32" i="1"/>
  <c r="AB32" i="1" s="1"/>
  <c r="CR32" i="1"/>
  <c r="AD119" i="1"/>
  <c r="AB119" i="1" s="1"/>
  <c r="Q119" i="1"/>
  <c r="CP119" i="1" s="1"/>
  <c r="O119" i="1" s="1"/>
  <c r="GM119" i="1" s="1"/>
  <c r="GP119" i="1" s="1"/>
  <c r="R119" i="1"/>
  <c r="CR119" i="1"/>
  <c r="CQ70" i="1"/>
  <c r="P70" i="1"/>
  <c r="CP70" i="1" s="1"/>
  <c r="O70" i="1" s="1"/>
  <c r="AB70" i="1"/>
  <c r="AV121" i="1"/>
  <c r="CE116" i="1"/>
  <c r="GA84" i="1"/>
  <c r="AQ84" i="1"/>
  <c r="CG84" i="1"/>
  <c r="FT84" i="1"/>
  <c r="DV84" i="1"/>
  <c r="CT74" i="1"/>
  <c r="S74" i="1"/>
  <c r="AB74" i="1"/>
  <c r="EG26" i="1"/>
  <c r="P39" i="1"/>
  <c r="AX35" i="1"/>
  <c r="FR26" i="1"/>
  <c r="GA35" i="1"/>
  <c r="CP29" i="1"/>
  <c r="O29" i="1" s="1"/>
  <c r="T35" i="1"/>
  <c r="AG26" i="1"/>
  <c r="DI26" i="1"/>
  <c r="P47" i="1"/>
  <c r="CJ84" i="1"/>
  <c r="CZ69" i="1"/>
  <c r="Y69" i="1" s="1"/>
  <c r="DO35" i="1"/>
  <c r="EB26" i="1"/>
  <c r="DM84" i="1"/>
  <c r="DZ67" i="1"/>
  <c r="AO121" i="1"/>
  <c r="BX116" i="1"/>
  <c r="CG121" i="1"/>
  <c r="DQ121" i="1"/>
  <c r="FR84" i="1"/>
  <c r="F137" i="1"/>
  <c r="BC116" i="1"/>
  <c r="EP116" i="1"/>
  <c r="AT84" i="1"/>
  <c r="CC67" i="1"/>
  <c r="BB151" i="1"/>
  <c r="F146" i="1"/>
  <c r="CS119" i="1"/>
  <c r="CP118" i="1"/>
  <c r="O118" i="1" s="1"/>
  <c r="GM118" i="1" s="1"/>
  <c r="GP118" i="1" s="1"/>
  <c r="BZ67" i="1"/>
  <c r="EL35" i="1"/>
  <c r="F44" i="1"/>
  <c r="AP151" i="1"/>
  <c r="AP26" i="1"/>
  <c r="DH26" i="1"/>
  <c r="EM116" i="1"/>
  <c r="CZ79" i="1"/>
  <c r="Y79" i="1" s="1"/>
  <c r="CY79" i="1"/>
  <c r="X79" i="1" s="1"/>
  <c r="EI35" i="1"/>
  <c r="P93" i="1"/>
  <c r="EH67" i="1"/>
  <c r="F60" i="1"/>
  <c r="BD26" i="1"/>
  <c r="AW121" i="1"/>
  <c r="CF116" i="1"/>
  <c r="P144" i="1"/>
  <c r="EJ121" i="1"/>
  <c r="O116" i="1"/>
  <c r="F123" i="1"/>
  <c r="EH26" i="1"/>
  <c r="P44" i="1"/>
  <c r="CT28" i="1"/>
  <c r="S28" i="1"/>
  <c r="GE26" i="1"/>
  <c r="EV35" i="1"/>
  <c r="EG151" i="1"/>
  <c r="EA84" i="1"/>
  <c r="Q28" i="1"/>
  <c r="R28" i="1"/>
  <c r="AE35" i="1" s="1"/>
  <c r="CR28" i="1"/>
  <c r="CS28" i="1"/>
  <c r="AD28" i="1"/>
  <c r="AB28" i="1" s="1"/>
  <c r="AJ84" i="1"/>
  <c r="DG116" i="1"/>
  <c r="P123" i="1"/>
  <c r="F139" i="1"/>
  <c r="AT116" i="1"/>
  <c r="P143" i="1"/>
  <c r="EH121" i="1"/>
  <c r="CP79" i="1"/>
  <c r="O79" i="1" s="1"/>
  <c r="AD73" i="1"/>
  <c r="AB73" i="1" s="1"/>
  <c r="CS73" i="1"/>
  <c r="Q73" i="1"/>
  <c r="CP73" i="1" s="1"/>
  <c r="O73" i="1" s="1"/>
  <c r="GM73" i="1" s="1"/>
  <c r="GP73" i="1" s="1"/>
  <c r="CR73" i="1"/>
  <c r="R73" i="1"/>
  <c r="CY73" i="1" s="1"/>
  <c r="X73" i="1" s="1"/>
  <c r="S70" i="1"/>
  <c r="CT70" i="1"/>
  <c r="GB26" i="1"/>
  <c r="ES35" i="1"/>
  <c r="DL121" i="1"/>
  <c r="Q121" i="1"/>
  <c r="ET67" i="1"/>
  <c r="AB31" i="1"/>
  <c r="CY31" i="1"/>
  <c r="X31" i="1" s="1"/>
  <c r="GM31" i="1" s="1"/>
  <c r="GP31" i="1" s="1"/>
  <c r="CZ31" i="1"/>
  <c r="Y31" i="1" s="1"/>
  <c r="P28" i="1"/>
  <c r="CQ28" i="1"/>
  <c r="CZ119" i="1"/>
  <c r="Y119" i="1" s="1"/>
  <c r="CY80" i="1"/>
  <c r="X80" i="1" s="1"/>
  <c r="CS78" i="1"/>
  <c r="R78" i="1"/>
  <c r="DY84" i="1"/>
  <c r="AO35" i="1"/>
  <c r="S121" i="1"/>
  <c r="AF116" i="1"/>
  <c r="CR78" i="1"/>
  <c r="AI84" i="1"/>
  <c r="R77" i="1"/>
  <c r="CZ77" i="1" s="1"/>
  <c r="Y77" i="1" s="1"/>
  <c r="CR77" i="1"/>
  <c r="CS77" i="1"/>
  <c r="CZ73" i="1"/>
  <c r="Y73" i="1" s="1"/>
  <c r="AD81" i="1"/>
  <c r="AD77" i="1"/>
  <c r="AB77" i="1" s="1"/>
  <c r="AI35" i="1"/>
  <c r="CQ118" i="1"/>
  <c r="CB116" i="1"/>
  <c r="AB81" i="1"/>
  <c r="CP80" i="1"/>
  <c r="O80" i="1" s="1"/>
  <c r="P77" i="1"/>
  <c r="CQ77" i="1"/>
  <c r="AQ151" i="1"/>
  <c r="CH121" i="1"/>
  <c r="CQ72" i="1"/>
  <c r="R71" i="1"/>
  <c r="CZ71" i="1" s="1"/>
  <c r="Y71" i="1" s="1"/>
  <c r="CR71" i="1"/>
  <c r="CS71" i="1"/>
  <c r="F45" i="1"/>
  <c r="AD33" i="1"/>
  <c r="AB33" i="1" s="1"/>
  <c r="S32" i="1"/>
  <c r="Y121" i="1"/>
  <c r="F97" i="1"/>
  <c r="CP33" i="1"/>
  <c r="O33" i="1" s="1"/>
  <c r="GM33" i="1" s="1"/>
  <c r="GN33" i="1" s="1"/>
  <c r="FT35" i="1" s="1"/>
  <c r="P32" i="1"/>
  <c r="CP32" i="1" s="1"/>
  <c r="O32" i="1" s="1"/>
  <c r="BX26" i="1"/>
  <c r="FZ121" i="1"/>
  <c r="EV116" i="1"/>
  <c r="S81" i="1"/>
  <c r="AB75" i="1"/>
  <c r="CP74" i="1"/>
  <c r="O74" i="1" s="1"/>
  <c r="P71" i="1"/>
  <c r="CP71" i="1" s="1"/>
  <c r="O71" i="1" s="1"/>
  <c r="CQ71" i="1"/>
  <c r="AB71" i="1"/>
  <c r="CC35" i="1"/>
  <c r="AB30" i="1"/>
  <c r="CQ30" i="1"/>
  <c r="CZ33" i="1"/>
  <c r="Y33" i="1" s="1"/>
  <c r="S82" i="1"/>
  <c r="CT82" i="1"/>
  <c r="FP26" i="1"/>
  <c r="FY35" i="1"/>
  <c r="FX121" i="1"/>
  <c r="CI84" i="1"/>
  <c r="Q81" i="1"/>
  <c r="AD79" i="1"/>
  <c r="AB79" i="1" s="1"/>
  <c r="CS79" i="1"/>
  <c r="AD78" i="1"/>
  <c r="AB78" i="1" s="1"/>
  <c r="CB84" i="1"/>
  <c r="AB69" i="1"/>
  <c r="FQ67" i="1"/>
  <c r="Q32" i="1"/>
  <c r="P81" i="1"/>
  <c r="CP81" i="1" s="1"/>
  <c r="O81" i="1" s="1"/>
  <c r="CP78" i="1"/>
  <c r="O78" i="1" s="1"/>
  <c r="Q77" i="1"/>
  <c r="AD84" i="1" s="1"/>
  <c r="S75" i="1"/>
  <c r="ET35" i="1"/>
  <c r="CZ30" i="1"/>
  <c r="Y30" i="1" s="1"/>
  <c r="GM30" i="1" s="1"/>
  <c r="GP30" i="1" s="1"/>
  <c r="T121" i="1"/>
  <c r="CY119" i="1"/>
  <c r="X119" i="1" s="1"/>
  <c r="DX116" i="1"/>
  <c r="BB116" i="1"/>
  <c r="S76" i="1"/>
  <c r="CT76" i="1"/>
  <c r="S29" i="1"/>
  <c r="Q84" i="1" l="1"/>
  <c r="AD67" i="1"/>
  <c r="EK35" i="1"/>
  <c r="FT26" i="1"/>
  <c r="F142" i="1"/>
  <c r="T116" i="1"/>
  <c r="EV26" i="1"/>
  <c r="EV151" i="1"/>
  <c r="P60" i="1"/>
  <c r="AT67" i="1"/>
  <c r="F102" i="1"/>
  <c r="AZ121" i="1"/>
  <c r="CI116" i="1"/>
  <c r="P45" i="1"/>
  <c r="EI26" i="1"/>
  <c r="EI151" i="1"/>
  <c r="ER84" i="1"/>
  <c r="GA67" i="1"/>
  <c r="P130" i="1"/>
  <c r="EH116" i="1"/>
  <c r="T67" i="1"/>
  <c r="F105" i="1"/>
  <c r="DO116" i="1"/>
  <c r="P145" i="1"/>
  <c r="F143" i="1"/>
  <c r="U116" i="1"/>
  <c r="BD67" i="1"/>
  <c r="F109" i="1"/>
  <c r="FZ26" i="1"/>
  <c r="EQ35" i="1"/>
  <c r="P49" i="1"/>
  <c r="DJ26" i="1"/>
  <c r="EO35" i="1"/>
  <c r="FX26" i="1"/>
  <c r="EG22" i="1"/>
  <c r="EG181" i="1"/>
  <c r="P155" i="1"/>
  <c r="DM26" i="1"/>
  <c r="P57" i="1"/>
  <c r="DM151" i="1"/>
  <c r="CZ82" i="1"/>
  <c r="Y82" i="1" s="1"/>
  <c r="CY82" i="1"/>
  <c r="X82" i="1" s="1"/>
  <c r="F51" i="1"/>
  <c r="BC151" i="1"/>
  <c r="BC26" i="1"/>
  <c r="AR116" i="1"/>
  <c r="F149" i="1"/>
  <c r="Y116" i="1"/>
  <c r="F148" i="1"/>
  <c r="EN121" i="1"/>
  <c r="FW116" i="1"/>
  <c r="F55" i="1"/>
  <c r="BA26" i="1"/>
  <c r="DW84" i="1"/>
  <c r="CZ78" i="1"/>
  <c r="Y78" i="1" s="1"/>
  <c r="ET151" i="1"/>
  <c r="ET26" i="1"/>
  <c r="P48" i="1"/>
  <c r="CY75" i="1"/>
  <c r="X75" i="1" s="1"/>
  <c r="AK84" i="1" s="1"/>
  <c r="AF84" i="1"/>
  <c r="CZ75" i="1"/>
  <c r="Y75" i="1" s="1"/>
  <c r="AL84" i="1" s="1"/>
  <c r="CP75" i="1"/>
  <c r="O75" i="1" s="1"/>
  <c r="ER35" i="1"/>
  <c r="GA26" i="1"/>
  <c r="EL26" i="1"/>
  <c r="P53" i="1"/>
  <c r="EL151" i="1"/>
  <c r="AJ67" i="1"/>
  <c r="W84" i="1"/>
  <c r="AC84" i="1"/>
  <c r="F125" i="1"/>
  <c r="AO116" i="1"/>
  <c r="DL26" i="1"/>
  <c r="P56" i="1"/>
  <c r="U151" i="1"/>
  <c r="F57" i="1"/>
  <c r="U26" i="1"/>
  <c r="GM70" i="1"/>
  <c r="GP70" i="1" s="1"/>
  <c r="EI84" i="1"/>
  <c r="FR67" i="1"/>
  <c r="FY84" i="1"/>
  <c r="P148" i="1"/>
  <c r="DQ116" i="1"/>
  <c r="ES84" i="1"/>
  <c r="GB67" i="1"/>
  <c r="P58" i="1"/>
  <c r="DN26" i="1"/>
  <c r="EH151" i="1"/>
  <c r="F126" i="1"/>
  <c r="AV116" i="1"/>
  <c r="P139" i="1"/>
  <c r="EL116" i="1"/>
  <c r="AF35" i="1"/>
  <c r="CY28" i="1"/>
  <c r="X28" i="1" s="1"/>
  <c r="CZ28" i="1"/>
  <c r="Y28" i="1" s="1"/>
  <c r="CC26" i="1"/>
  <c r="AT35" i="1"/>
  <c r="F42" i="1"/>
  <c r="AX26" i="1"/>
  <c r="CB67" i="1"/>
  <c r="AS84" i="1"/>
  <c r="DM67" i="1"/>
  <c r="P106" i="1"/>
  <c r="CZ74" i="1"/>
  <c r="Y74" i="1" s="1"/>
  <c r="CY74" i="1"/>
  <c r="X74" i="1" s="1"/>
  <c r="P147" i="1"/>
  <c r="DP116" i="1"/>
  <c r="EL67" i="1"/>
  <c r="P102" i="1"/>
  <c r="AX121" i="1"/>
  <c r="CG116" i="1"/>
  <c r="P149" i="1"/>
  <c r="EJ116" i="1"/>
  <c r="CY71" i="1"/>
  <c r="X71" i="1" s="1"/>
  <c r="GM71" i="1" s="1"/>
  <c r="GP71" i="1" s="1"/>
  <c r="X116" i="1"/>
  <c r="F147" i="1"/>
  <c r="V35" i="1"/>
  <c r="AI26" i="1"/>
  <c r="CY32" i="1"/>
  <c r="X32" i="1" s="1"/>
  <c r="GM32" i="1" s="1"/>
  <c r="GN32" i="1" s="1"/>
  <c r="CB35" i="1" s="1"/>
  <c r="CZ32" i="1"/>
  <c r="Y32" i="1" s="1"/>
  <c r="DT35" i="1"/>
  <c r="CY77" i="1"/>
  <c r="X77" i="1" s="1"/>
  <c r="S116" i="1"/>
  <c r="F136" i="1"/>
  <c r="AE26" i="1"/>
  <c r="R35" i="1"/>
  <c r="BD151" i="1"/>
  <c r="BB22" i="1"/>
  <c r="BB181" i="1"/>
  <c r="F164" i="1"/>
  <c r="DO151" i="1"/>
  <c r="DO26" i="1"/>
  <c r="P59" i="1"/>
  <c r="DV67" i="1"/>
  <c r="DI84" i="1"/>
  <c r="F59" i="1"/>
  <c r="W26" i="1"/>
  <c r="CP76" i="1"/>
  <c r="O76" i="1" s="1"/>
  <c r="DU84" i="1"/>
  <c r="EP35" i="1"/>
  <c r="FY26" i="1"/>
  <c r="EN35" i="1"/>
  <c r="FW26" i="1"/>
  <c r="F56" i="1"/>
  <c r="T151" i="1"/>
  <c r="T26" i="1"/>
  <c r="CP28" i="1"/>
  <c r="O28" i="1" s="1"/>
  <c r="AC35" i="1"/>
  <c r="R84" i="1"/>
  <c r="AE67" i="1"/>
  <c r="Q116" i="1"/>
  <c r="F133" i="1"/>
  <c r="AY121" i="1"/>
  <c r="CH116" i="1"/>
  <c r="CY29" i="1"/>
  <c r="X29" i="1" s="1"/>
  <c r="EC35" i="1" s="1"/>
  <c r="DX35" i="1"/>
  <c r="CZ29" i="1"/>
  <c r="Y29" i="1" s="1"/>
  <c r="ED35" i="1" s="1"/>
  <c r="CY81" i="1"/>
  <c r="X81" i="1" s="1"/>
  <c r="CZ81" i="1"/>
  <c r="Y81" i="1" s="1"/>
  <c r="AD35" i="1"/>
  <c r="FT67" i="1"/>
  <c r="EK84" i="1"/>
  <c r="DO84" i="1"/>
  <c r="EB67" i="1"/>
  <c r="EG116" i="1"/>
  <c r="P125" i="1"/>
  <c r="GM81" i="1"/>
  <c r="GP81" i="1" s="1"/>
  <c r="GM74" i="1"/>
  <c r="GP74" i="1" s="1"/>
  <c r="F127" i="1"/>
  <c r="AW116" i="1"/>
  <c r="DX84" i="1"/>
  <c r="CY76" i="1"/>
  <c r="X76" i="1" s="1"/>
  <c r="CZ76" i="1"/>
  <c r="Y76" i="1" s="1"/>
  <c r="CY70" i="1"/>
  <c r="X70" i="1" s="1"/>
  <c r="CZ70" i="1"/>
  <c r="Y70" i="1" s="1"/>
  <c r="CI67" i="1"/>
  <c r="AZ84" i="1"/>
  <c r="EQ121" i="1"/>
  <c r="FZ116" i="1"/>
  <c r="CP77" i="1"/>
  <c r="O77" i="1" s="1"/>
  <c r="GM77" i="1" s="1"/>
  <c r="GP77" i="1" s="1"/>
  <c r="AO151" i="1"/>
  <c r="AO26" i="1"/>
  <c r="F39" i="1"/>
  <c r="CJ67" i="1"/>
  <c r="BA84" i="1"/>
  <c r="AX84" i="1"/>
  <c r="CG67" i="1"/>
  <c r="F106" i="1"/>
  <c r="U67" i="1"/>
  <c r="EU26" i="1"/>
  <c r="P51" i="1"/>
  <c r="EU151" i="1"/>
  <c r="GM79" i="1"/>
  <c r="GP79" i="1" s="1"/>
  <c r="AP181" i="1"/>
  <c r="AP22" i="1"/>
  <c r="F160" i="1"/>
  <c r="V16" i="2" s="1"/>
  <c r="ER121" i="1"/>
  <c r="GA116" i="1"/>
  <c r="AI67" i="1"/>
  <c r="V84" i="1"/>
  <c r="DL116" i="1"/>
  <c r="P142" i="1"/>
  <c r="AQ22" i="1"/>
  <c r="AQ181" i="1"/>
  <c r="F161" i="1"/>
  <c r="P55" i="1"/>
  <c r="ES26" i="1"/>
  <c r="EO121" i="1"/>
  <c r="FX116" i="1"/>
  <c r="GM80" i="1"/>
  <c r="GP80" i="1" s="1"/>
  <c r="DL84" i="1"/>
  <c r="DL151" i="1" s="1"/>
  <c r="DY67" i="1"/>
  <c r="EA67" i="1"/>
  <c r="DN84" i="1"/>
  <c r="CP82" i="1"/>
  <c r="O82" i="1" s="1"/>
  <c r="GM82" i="1" s="1"/>
  <c r="GP82" i="1" s="1"/>
  <c r="F94" i="1"/>
  <c r="AQ67" i="1"/>
  <c r="GM69" i="1"/>
  <c r="GP69" i="1" s="1"/>
  <c r="CY78" i="1"/>
  <c r="X78" i="1" s="1"/>
  <c r="GM78" i="1" s="1"/>
  <c r="GP78" i="1" s="1"/>
  <c r="V116" i="1"/>
  <c r="F144" i="1"/>
  <c r="CB26" i="1" l="1"/>
  <c r="AS35" i="1"/>
  <c r="DL22" i="1"/>
  <c r="DL181" i="1"/>
  <c r="P172" i="1"/>
  <c r="P95" i="1"/>
  <c r="ER67" i="1"/>
  <c r="F108" i="1"/>
  <c r="W67" i="1"/>
  <c r="F132" i="1"/>
  <c r="AZ116" i="1"/>
  <c r="P96" i="1"/>
  <c r="DI67" i="1"/>
  <c r="DI151" i="1"/>
  <c r="BC22" i="1"/>
  <c r="F167" i="1"/>
  <c r="BC181" i="1"/>
  <c r="BB18" i="1"/>
  <c r="F194" i="1"/>
  <c r="P43" i="1"/>
  <c r="EQ26" i="1"/>
  <c r="AK67" i="1"/>
  <c r="X84" i="1"/>
  <c r="EV22" i="1"/>
  <c r="P176" i="1"/>
  <c r="EV181" i="1"/>
  <c r="V151" i="1"/>
  <c r="F58" i="1"/>
  <c r="V26" i="1"/>
  <c r="CF35" i="1"/>
  <c r="AC26" i="1"/>
  <c r="CH35" i="1"/>
  <c r="CE35" i="1"/>
  <c r="P35" i="1"/>
  <c r="ER151" i="1"/>
  <c r="ER26" i="1"/>
  <c r="P46" i="1"/>
  <c r="AD26" i="1"/>
  <c r="Q35" i="1"/>
  <c r="P161" i="1"/>
  <c r="EI22" i="1"/>
  <c r="EI181" i="1"/>
  <c r="AL67" i="1"/>
  <c r="Y84" i="1"/>
  <c r="P107" i="1"/>
  <c r="DN67" i="1"/>
  <c r="DM22" i="1"/>
  <c r="DM181" i="1"/>
  <c r="P173" i="1"/>
  <c r="AS67" i="1"/>
  <c r="F101" i="1"/>
  <c r="AQ18" i="1"/>
  <c r="F191" i="1"/>
  <c r="F104" i="1"/>
  <c r="BA67" i="1"/>
  <c r="AK35" i="1"/>
  <c r="AX116" i="1"/>
  <c r="F128" i="1"/>
  <c r="P42" i="1"/>
  <c r="EP26" i="1"/>
  <c r="ET22" i="1"/>
  <c r="ET181" i="1"/>
  <c r="P164" i="1"/>
  <c r="ES67" i="1"/>
  <c r="P104" i="1"/>
  <c r="AX67" i="1"/>
  <c r="F91" i="1"/>
  <c r="FY67" i="1"/>
  <c r="EP84" i="1"/>
  <c r="AB35" i="1"/>
  <c r="GM28" i="1"/>
  <c r="S84" i="1"/>
  <c r="AF67" i="1"/>
  <c r="EQ116" i="1"/>
  <c r="P129" i="1"/>
  <c r="AP18" i="1"/>
  <c r="F190" i="1"/>
  <c r="ED26" i="1"/>
  <c r="DQ35" i="1"/>
  <c r="DU67" i="1"/>
  <c r="DH84" i="1"/>
  <c r="FW84" i="1"/>
  <c r="FX84" i="1"/>
  <c r="FZ84" i="1"/>
  <c r="P41" i="1"/>
  <c r="EO26" i="1"/>
  <c r="P169" i="1"/>
  <c r="F16" i="2" s="1"/>
  <c r="EL22" i="1"/>
  <c r="EL181" i="1"/>
  <c r="AO181" i="1"/>
  <c r="AO22" i="1"/>
  <c r="F155" i="1"/>
  <c r="F172" i="1"/>
  <c r="T181" i="1"/>
  <c r="T22" i="1"/>
  <c r="BD181" i="1"/>
  <c r="BD22" i="1"/>
  <c r="F176" i="1"/>
  <c r="R26" i="1"/>
  <c r="F49" i="1"/>
  <c r="R151" i="1"/>
  <c r="DL67" i="1"/>
  <c r="P105" i="1"/>
  <c r="AZ67" i="1"/>
  <c r="F95" i="1"/>
  <c r="AZ151" i="1"/>
  <c r="P127" i="1"/>
  <c r="EO116" i="1"/>
  <c r="P167" i="1"/>
  <c r="EU22" i="1"/>
  <c r="EU181" i="1"/>
  <c r="DX26" i="1"/>
  <c r="DK35" i="1"/>
  <c r="GM76" i="1"/>
  <c r="DT84" i="1"/>
  <c r="EH22" i="1"/>
  <c r="P160" i="1"/>
  <c r="G16" i="2" s="1"/>
  <c r="EH181" i="1"/>
  <c r="DW67" i="1"/>
  <c r="DJ84" i="1"/>
  <c r="EK26" i="1"/>
  <c r="EK151" i="1"/>
  <c r="P52" i="1"/>
  <c r="DX67" i="1"/>
  <c r="DK84" i="1"/>
  <c r="P126" i="1"/>
  <c r="EN116" i="1"/>
  <c r="AX151" i="1"/>
  <c r="DO22" i="1"/>
  <c r="DO181" i="1"/>
  <c r="P175" i="1"/>
  <c r="P94" i="1"/>
  <c r="EI67" i="1"/>
  <c r="P108" i="1"/>
  <c r="DO67" i="1"/>
  <c r="EK67" i="1"/>
  <c r="P101" i="1"/>
  <c r="AF26" i="1"/>
  <c r="S35" i="1"/>
  <c r="P40" i="1"/>
  <c r="EN26" i="1"/>
  <c r="ED84" i="1"/>
  <c r="EC26" i="1"/>
  <c r="DP35" i="1"/>
  <c r="DG35" i="1"/>
  <c r="DT26" i="1"/>
  <c r="DN151" i="1"/>
  <c r="BA151" i="1"/>
  <c r="EG18" i="1"/>
  <c r="P185" i="1"/>
  <c r="F129" i="1"/>
  <c r="AY116" i="1"/>
  <c r="R67" i="1"/>
  <c r="F98" i="1"/>
  <c r="F107" i="1"/>
  <c r="V67" i="1"/>
  <c r="AT26" i="1"/>
  <c r="AT151" i="1"/>
  <c r="F53" i="1"/>
  <c r="AB84" i="1"/>
  <c r="GM75" i="1"/>
  <c r="AL35" i="1"/>
  <c r="ER116" i="1"/>
  <c r="P132" i="1"/>
  <c r="U22" i="1"/>
  <c r="F173" i="1"/>
  <c r="U181" i="1"/>
  <c r="ES151" i="1"/>
  <c r="EC84" i="1"/>
  <c r="W151" i="1"/>
  <c r="GM29" i="1"/>
  <c r="CE84" i="1"/>
  <c r="CF84" i="1"/>
  <c r="P84" i="1"/>
  <c r="CH84" i="1"/>
  <c r="AC67" i="1"/>
  <c r="Q67" i="1"/>
  <c r="F96" i="1"/>
  <c r="DI22" i="1" l="1"/>
  <c r="P163" i="1"/>
  <c r="DI181" i="1"/>
  <c r="AT22" i="1"/>
  <c r="F169" i="1"/>
  <c r="U16" i="2" s="1"/>
  <c r="AT181" i="1"/>
  <c r="EK22" i="1"/>
  <c r="EK181" i="1"/>
  <c r="P168" i="1"/>
  <c r="E16" i="2" s="1"/>
  <c r="EP67" i="1"/>
  <c r="P91" i="1"/>
  <c r="EH18" i="1"/>
  <c r="P190" i="1"/>
  <c r="DM18" i="1"/>
  <c r="P203" i="1"/>
  <c r="EP151" i="1"/>
  <c r="V181" i="1"/>
  <c r="V22" i="1"/>
  <c r="F174" i="1"/>
  <c r="CE26" i="1"/>
  <c r="AV35" i="1"/>
  <c r="CF67" i="1"/>
  <c r="AW84" i="1"/>
  <c r="FX67" i="1"/>
  <c r="EO84" i="1"/>
  <c r="ES22" i="1"/>
  <c r="ES181" i="1"/>
  <c r="P171" i="1"/>
  <c r="Y67" i="1"/>
  <c r="F111" i="1"/>
  <c r="X67" i="1"/>
  <c r="F110" i="1"/>
  <c r="AB26" i="1"/>
  <c r="O35" i="1"/>
  <c r="AY84" i="1"/>
  <c r="CH67" i="1"/>
  <c r="EQ84" i="1"/>
  <c r="FZ67" i="1"/>
  <c r="CF26" i="1"/>
  <c r="AW35" i="1"/>
  <c r="U18" i="1"/>
  <c r="F203" i="1"/>
  <c r="BD18" i="1"/>
  <c r="F206" i="1"/>
  <c r="ER22" i="1"/>
  <c r="P162" i="1"/>
  <c r="ER181" i="1"/>
  <c r="F50" i="1"/>
  <c r="S26" i="1"/>
  <c r="S151" i="1"/>
  <c r="CH26" i="1"/>
  <c r="AY35" i="1"/>
  <c r="GP29" i="1"/>
  <c r="FV35" i="1" s="1"/>
  <c r="FS35" i="1"/>
  <c r="W181" i="1"/>
  <c r="W22" i="1"/>
  <c r="F175" i="1"/>
  <c r="EN84" i="1"/>
  <c r="FW67" i="1"/>
  <c r="ET18" i="1"/>
  <c r="P194" i="1"/>
  <c r="P205" i="1"/>
  <c r="DO18" i="1"/>
  <c r="F158" i="1"/>
  <c r="AX22" i="1"/>
  <c r="AX181" i="1"/>
  <c r="Y35" i="1"/>
  <c r="AL26" i="1"/>
  <c r="DP26" i="1"/>
  <c r="P61" i="1"/>
  <c r="F47" i="1"/>
  <c r="Q26" i="1"/>
  <c r="Q151" i="1"/>
  <c r="DL18" i="1"/>
  <c r="P202" i="1"/>
  <c r="P26" i="1"/>
  <c r="P151" i="1"/>
  <c r="F38" i="1"/>
  <c r="P67" i="1"/>
  <c r="F87" i="1"/>
  <c r="DH67" i="1"/>
  <c r="P87" i="1"/>
  <c r="DH151" i="1"/>
  <c r="DN181" i="1"/>
  <c r="DN22" i="1"/>
  <c r="P174" i="1"/>
  <c r="T18" i="1"/>
  <c r="F202" i="1"/>
  <c r="DG26" i="1"/>
  <c r="P37" i="1"/>
  <c r="GP75" i="1"/>
  <c r="CD84" i="1" s="1"/>
  <c r="CA84" i="1"/>
  <c r="F185" i="1"/>
  <c r="AO18" i="1"/>
  <c r="X35" i="1"/>
  <c r="AK26" i="1"/>
  <c r="P98" i="1"/>
  <c r="DJ67" i="1"/>
  <c r="DJ151" i="1"/>
  <c r="R22" i="1"/>
  <c r="R181" i="1"/>
  <c r="F165" i="1"/>
  <c r="EC67" i="1"/>
  <c r="DP84" i="1"/>
  <c r="DT67" i="1"/>
  <c r="DG84" i="1"/>
  <c r="DG151" i="1" s="1"/>
  <c r="FS84" i="1"/>
  <c r="GP76" i="1"/>
  <c r="FV84" i="1" s="1"/>
  <c r="EV18" i="1"/>
  <c r="P206" i="1"/>
  <c r="DK26" i="1"/>
  <c r="DK151" i="1"/>
  <c r="P50" i="1"/>
  <c r="EI18" i="1"/>
  <c r="P191" i="1"/>
  <c r="O84" i="1"/>
  <c r="AB67" i="1"/>
  <c r="ED67" i="1"/>
  <c r="DQ84" i="1"/>
  <c r="P99" i="1"/>
  <c r="DK67" i="1"/>
  <c r="P199" i="1"/>
  <c r="EL18" i="1"/>
  <c r="S67" i="1"/>
  <c r="F99" i="1"/>
  <c r="F52" i="1"/>
  <c r="AS151" i="1"/>
  <c r="AS26" i="1"/>
  <c r="BC18" i="1"/>
  <c r="F197" i="1"/>
  <c r="CE67" i="1"/>
  <c r="AV84" i="1"/>
  <c r="DQ26" i="1"/>
  <c r="P62" i="1"/>
  <c r="BA22" i="1"/>
  <c r="F171" i="1"/>
  <c r="BA181" i="1"/>
  <c r="EU18" i="1"/>
  <c r="P197" i="1"/>
  <c r="F162" i="1"/>
  <c r="AZ22" i="1"/>
  <c r="AZ181" i="1"/>
  <c r="GP28" i="1"/>
  <c r="CD35" i="1" s="1"/>
  <c r="CA35" i="1"/>
  <c r="DG181" i="1" l="1"/>
  <c r="DG22" i="1"/>
  <c r="P153" i="1"/>
  <c r="EJ35" i="1"/>
  <c r="FS26" i="1"/>
  <c r="AY67" i="1"/>
  <c r="F92" i="1"/>
  <c r="P110" i="1"/>
  <c r="DP67" i="1"/>
  <c r="F89" i="1"/>
  <c r="AV67" i="1"/>
  <c r="P198" i="1"/>
  <c r="EK18" i="1"/>
  <c r="EM35" i="1"/>
  <c r="FV26" i="1"/>
  <c r="BA18" i="1"/>
  <c r="F201" i="1"/>
  <c r="EO67" i="1"/>
  <c r="P90" i="1"/>
  <c r="EO151" i="1"/>
  <c r="P158" i="1"/>
  <c r="EP22" i="1"/>
  <c r="EP181" i="1"/>
  <c r="P111" i="1"/>
  <c r="DQ67" i="1"/>
  <c r="DH181" i="1"/>
  <c r="DH22" i="1"/>
  <c r="P154" i="1"/>
  <c r="P22" i="1"/>
  <c r="P181" i="1"/>
  <c r="F154" i="1"/>
  <c r="AT18" i="1"/>
  <c r="F199" i="1"/>
  <c r="AX18" i="1"/>
  <c r="F188" i="1"/>
  <c r="ER18" i="1"/>
  <c r="P192" i="1"/>
  <c r="AW67" i="1"/>
  <c r="F90" i="1"/>
  <c r="V18" i="1"/>
  <c r="F204" i="1"/>
  <c r="AR84" i="1"/>
  <c r="CA67" i="1"/>
  <c r="EN67" i="1"/>
  <c r="P89" i="1"/>
  <c r="EN151" i="1"/>
  <c r="F41" i="1"/>
  <c r="AW151" i="1"/>
  <c r="AW26" i="1"/>
  <c r="P86" i="1"/>
  <c r="DG67" i="1"/>
  <c r="F43" i="1"/>
  <c r="AY151" i="1"/>
  <c r="AY26" i="1"/>
  <c r="DN18" i="1"/>
  <c r="P204" i="1"/>
  <c r="CA26" i="1"/>
  <c r="AR35" i="1"/>
  <c r="AS22" i="1"/>
  <c r="F168" i="1"/>
  <c r="T16" i="2" s="1"/>
  <c r="AS181" i="1"/>
  <c r="CD67" i="1"/>
  <c r="AU84" i="1"/>
  <c r="AV26" i="1"/>
  <c r="F40" i="1"/>
  <c r="AV151" i="1"/>
  <c r="DI18" i="1"/>
  <c r="P193" i="1"/>
  <c r="F37" i="1"/>
  <c r="O26" i="1"/>
  <c r="O151" i="1"/>
  <c r="S22" i="1"/>
  <c r="F166" i="1"/>
  <c r="Y16" i="2" s="1"/>
  <c r="S181" i="1"/>
  <c r="R18" i="1"/>
  <c r="F195" i="1"/>
  <c r="DQ151" i="1"/>
  <c r="O67" i="1"/>
  <c r="F86" i="1"/>
  <c r="ES18" i="1"/>
  <c r="P201" i="1"/>
  <c r="CD26" i="1"/>
  <c r="AU35" i="1"/>
  <c r="FV67" i="1"/>
  <c r="EM84" i="1"/>
  <c r="F163" i="1"/>
  <c r="Q22" i="1"/>
  <c r="Q181" i="1"/>
  <c r="DP151" i="1"/>
  <c r="Y26" i="1"/>
  <c r="Y151" i="1"/>
  <c r="F62" i="1"/>
  <c r="DJ181" i="1"/>
  <c r="DJ22" i="1"/>
  <c r="P165" i="1"/>
  <c r="F61" i="1"/>
  <c r="X26" i="1"/>
  <c r="X151" i="1"/>
  <c r="DK181" i="1"/>
  <c r="DK22" i="1"/>
  <c r="P166" i="1"/>
  <c r="J16" i="2" s="1"/>
  <c r="AZ18" i="1"/>
  <c r="F192" i="1"/>
  <c r="FS67" i="1"/>
  <c r="EJ84" i="1"/>
  <c r="W18" i="1"/>
  <c r="F205" i="1"/>
  <c r="P92" i="1"/>
  <c r="EQ67" i="1"/>
  <c r="EQ151" i="1"/>
  <c r="F153" i="1" l="1"/>
  <c r="O22" i="1"/>
  <c r="O181" i="1"/>
  <c r="P103" i="1"/>
  <c r="EM67" i="1"/>
  <c r="F103" i="1"/>
  <c r="AU67" i="1"/>
  <c r="DP22" i="1"/>
  <c r="P177" i="1"/>
  <c r="DP181" i="1"/>
  <c r="AV22" i="1"/>
  <c r="AV181" i="1"/>
  <c r="F156" i="1"/>
  <c r="EP18" i="1"/>
  <c r="P188" i="1"/>
  <c r="EJ67" i="1"/>
  <c r="P112" i="1"/>
  <c r="AW22" i="1"/>
  <c r="F157" i="1"/>
  <c r="AW181" i="1"/>
  <c r="AU151" i="1"/>
  <c r="AU26" i="1"/>
  <c r="F54" i="1"/>
  <c r="EN181" i="1"/>
  <c r="EN22" i="1"/>
  <c r="P156" i="1"/>
  <c r="AS18" i="1"/>
  <c r="F198" i="1"/>
  <c r="F112" i="1"/>
  <c r="AR67" i="1"/>
  <c r="DQ22" i="1"/>
  <c r="P178" i="1"/>
  <c r="DQ181" i="1"/>
  <c r="DJ18" i="1"/>
  <c r="P195" i="1"/>
  <c r="P63" i="1"/>
  <c r="EJ26" i="1"/>
  <c r="EJ151" i="1"/>
  <c r="AY22" i="1"/>
  <c r="F159" i="1"/>
  <c r="AY181" i="1"/>
  <c r="EM151" i="1"/>
  <c r="P54" i="1"/>
  <c r="EM26" i="1"/>
  <c r="X22" i="1"/>
  <c r="F177" i="1"/>
  <c r="X181" i="1"/>
  <c r="DH18" i="1"/>
  <c r="P184" i="1"/>
  <c r="EQ22" i="1"/>
  <c r="P159" i="1"/>
  <c r="EQ181" i="1"/>
  <c r="S18" i="1"/>
  <c r="F196" i="1"/>
  <c r="EO22" i="1"/>
  <c r="P157" i="1"/>
  <c r="EO181" i="1"/>
  <c r="Q18" i="1"/>
  <c r="F193" i="1"/>
  <c r="P18" i="1"/>
  <c r="F184" i="1"/>
  <c r="P196" i="1"/>
  <c r="DK18" i="1"/>
  <c r="AR26" i="1"/>
  <c r="AR151" i="1"/>
  <c r="F63" i="1"/>
  <c r="Y22" i="1"/>
  <c r="Y181" i="1"/>
  <c r="F178" i="1"/>
  <c r="DG18" i="1"/>
  <c r="P183" i="1"/>
  <c r="X18" i="1" l="1"/>
  <c r="F207" i="1"/>
  <c r="EN18" i="1"/>
  <c r="P186" i="1"/>
  <c r="AR22" i="1"/>
  <c r="F179" i="1"/>
  <c r="AR181" i="1"/>
  <c r="DP18" i="1"/>
  <c r="P207" i="1"/>
  <c r="P170" i="1"/>
  <c r="H16" i="2" s="1"/>
  <c r="I16" i="2" s="1"/>
  <c r="N16" i="2" s="1"/>
  <c r="EM181" i="1"/>
  <c r="EM22" i="1"/>
  <c r="O18" i="1"/>
  <c r="F183" i="1"/>
  <c r="EQ18" i="1"/>
  <c r="P189" i="1"/>
  <c r="Y18" i="1"/>
  <c r="F208" i="1"/>
  <c r="AV18" i="1"/>
  <c r="F186" i="1"/>
  <c r="P187" i="1"/>
  <c r="EO18" i="1"/>
  <c r="P179" i="1"/>
  <c r="EJ22" i="1"/>
  <c r="EJ181" i="1"/>
  <c r="AW18" i="1"/>
  <c r="F187" i="1"/>
  <c r="DQ18" i="1"/>
  <c r="P208" i="1"/>
  <c r="AY18" i="1"/>
  <c r="F189" i="1"/>
  <c r="AU22" i="1"/>
  <c r="F170" i="1"/>
  <c r="W16" i="2" s="1"/>
  <c r="X16" i="2" s="1"/>
  <c r="AC16" i="2" s="1"/>
  <c r="AU181" i="1"/>
  <c r="P200" i="1" l="1"/>
  <c r="EM18" i="1"/>
  <c r="AR18" i="1"/>
  <c r="F209" i="1"/>
  <c r="F210" i="1" s="1"/>
  <c r="AU18" i="1"/>
  <c r="F200" i="1"/>
  <c r="EJ18" i="1"/>
  <c r="P209" i="1"/>
  <c r="P210" i="1" s="1"/>
  <c r="P211" i="1" l="1"/>
  <c r="P212" i="1"/>
  <c r="F211" i="1"/>
  <c r="F212" i="1"/>
</calcChain>
</file>

<file path=xl/sharedStrings.xml><?xml version="1.0" encoding="utf-8"?>
<sst xmlns="http://schemas.openxmlformats.org/spreadsheetml/2006/main" count="2184" uniqueCount="253">
  <si>
    <t>Smeta.RU (Terminal)  (495) 974-1589</t>
  </si>
  <si>
    <t>_PS_</t>
  </si>
  <si>
    <t>Smeta.RU (Terminal)</t>
  </si>
  <si>
    <t/>
  </si>
  <si>
    <t>09-01-01_ ПНР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</si>
  <si>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</si>
  <si>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</si>
  <si>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</si>
  <si>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</si>
  <si>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</si>
  <si>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</si>
  <si>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</si>
  <si>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</si>
  <si>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</si>
  <si>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</si>
  <si>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</si>
  <si>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</si>
  <si>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</si>
  <si>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</si>
  <si>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</si>
  <si>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09-01-01</t>
  </si>
  <si>
    <t>Пусконаладочные работы</t>
  </si>
  <si>
    <t>Новый раздел</t>
  </si>
  <si>
    <t>ПНР КЛ-0,4кВ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</si>
  <si>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</si>
  <si>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</si>
  <si>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</si>
  <si>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</si>
  <si>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</si>
  <si>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ТСН-2001.5. Пусконаладочные работы</t>
  </si>
  <si>
    <t>ТСН-2001.5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</si>
  <si>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</si>
  <si>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</si>
  <si>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</si>
  <si>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</si>
  <si>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</si>
  <si>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</si>
  <si>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</si>
  <si>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</si>
  <si>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</si>
  <si>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</si>
  <si>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</si>
  <si>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</si>
  <si>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</si>
  <si>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</si>
  <si>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</si>
  <si>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</si>
  <si>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</si>
  <si>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</si>
  <si>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</si>
  <si>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</si>
  <si>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</si>
  <si>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</si>
  <si>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</si>
  <si>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</si>
  <si>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</si>
  <si>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</si>
  <si>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</si>
  <si>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</si>
  <si>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</si>
  <si>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</si>
  <si>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</si>
  <si>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</si>
  <si>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</si>
  <si>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</si>
  <si>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</si>
  <si>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</si>
  <si>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</si>
  <si>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</si>
  <si>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</si>
  <si>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</si>
  <si>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</si>
  <si>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</si>
  <si>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</si>
  <si>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</si>
  <si>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</si>
  <si>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</si>
  <si>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</si>
  <si>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</si>
  <si>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</si>
  <si>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</si>
  <si>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</si>
  <si>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</si>
  <si>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</si>
  <si>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</si>
  <si>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</si>
  <si>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</si>
  <si>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</si>
  <si>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</si>
  <si>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</si>
  <si>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</si>
  <si>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</si>
  <si>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</si>
  <si>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</si>
  <si>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</si>
  <si>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</si>
  <si>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</si>
  <si>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</si>
  <si>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 РЩ-0,4кВ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</si>
  <si>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</si>
  <si>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</si>
  <si>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</si>
  <si>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</si>
  <si>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</si>
  <si>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</si>
  <si>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Поправка: Гл.5.Прил.2.2.п.2.2.23_05.00.01.37.001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</si>
  <si>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</si>
  <si>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</si>
  <si>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 Доп. 80, Сб. 1, т. 20, поз. 4</t>
  </si>
  <si>
    <t>)*0,8</t>
  </si>
  <si>
    <t>Поправка: ТСН-2001.5. р2. п.2.5</t>
  </si>
  <si>
    <t>4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</si>
  <si>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</si>
  <si>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</si>
  <si>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</si>
  <si>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</si>
  <si>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</t>
  </si>
  <si>
    <t>5.1-151-2</t>
  </si>
  <si>
    <t>Измерение сопротивления растеканию тока контура с диагональю до 20 м</t>
  </si>
  <si>
    <t>ТСН-2001.5 Доп. 80, Сб. 1, т. 151, поз. 2</t>
  </si>
  <si>
    <t>6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</si>
  <si>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</si>
  <si>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</si>
  <si>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ТСН-2001.5 Доп. 80, Сб. 1, т. 20, поз. 5</t>
  </si>
  <si>
    <t>7</t>
  </si>
  <si>
    <t>Выключатель трехполюсный, с электромагнитным, тепловым или комбинированным расцепителем, номинальный ток до 200А (прим. автомат на 160А в сущ.РЩ)</t>
  </si>
  <si>
    <t>ПНР Монтаж автомата на 160А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</si>
  <si>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</si>
  <si>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</si>
  <si>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</si>
  <si>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</si>
  <si>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</si>
  <si>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</si>
  <si>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</si>
  <si>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</si>
  <si>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</si>
  <si>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</si>
  <si>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</si>
  <si>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</si>
  <si>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</si>
  <si>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</si>
  <si>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</si>
  <si>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</si>
  <si>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</si>
  <si>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</si>
  <si>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</si>
  <si>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</si>
  <si>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</si>
  <si>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</si>
  <si>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</si>
  <si>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</si>
  <si>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</si>
  <si>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</si>
  <si>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</si>
  <si>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</si>
  <si>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</si>
  <si>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</si>
  <si>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</si>
  <si>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</si>
  <si>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</si>
  <si>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</si>
  <si>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</si>
  <si>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</si>
  <si>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</si>
  <si>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</si>
  <si>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</si>
  <si>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</si>
  <si>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</si>
  <si>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</si>
  <si>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Новый уровень цен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</si>
  <si>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</si>
  <si>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</si>
  <si>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</si>
  <si>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</si>
  <si>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</si>
  <si>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</si>
  <si>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</si>
  <si>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</si>
  <si>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</si>
  <si>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</si>
  <si>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</si>
  <si>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</si>
  <si>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</si>
  <si>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</si>
  <si>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</si>
  <si>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</si>
  <si>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</si>
  <si>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</si>
  <si>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</si>
  <si>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</si>
  <si>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</si>
  <si>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</si>
  <si>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</si>
  <si>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</si>
  <si>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</si>
  <si>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</si>
  <si>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</si>
  <si>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</si>
  <si>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</si>
  <si>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</si>
  <si>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09-01-01_ ПНР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</si>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</sst>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tabSelected="1" view="pageBreakPreview" zoomScale="85" zoomScaleNormal="100" zoomScaleSheetLayoutView="85" workbookViewId="0">
      <selection activeCell="AX78" sqref="AX7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7" t="s">
        <v>199</v>
      </c>
      <c r="K2" s="57"/>
    </row>
    <row r="3" spans="1:42" ht="47.25" x14ac:dyDescent="0.25">
      <c r="A3" s="59" t="s">
        <v>200</v>
      </c>
      <c r="B3" s="59"/>
      <c r="C3" s="59"/>
      <c r="D3" s="59"/>
      <c r="E3" s="59"/>
      <c r="F3" s="59"/>
      <c r="G3" s="59"/>
      <c r="H3" s="59"/>
      <c r="I3" s="59"/>
      <c r="J3" s="59"/>
      <c r="K3" s="59"/>
      <c r="AP3" s="21" t="s">
        <v>200</v>
      </c>
    </row>
    <row r="4" spans="1:42" x14ac:dyDescent="0.2">
      <c r="A4" s="48" t="s">
        <v>175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9" t="str">
        <f>CONCATENATE( "ЛОКАЛЬНАЯ СМЕТА № ",IF(Source!F20&lt;&gt;"Новая локальная смета", Source!F20, ""))</f>
        <v>ЛОКАЛЬНАЯ СМЕТА № 09-01-01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1" t="str">
        <f>IF(Source!G20&lt;&gt;"Новая локальная смета", Source!G20, "")</f>
        <v>Пусконаладочные работы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42" x14ac:dyDescent="0.2">
      <c r="A9" s="62" t="s">
        <v>176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6" t="str">
        <f>CONCATENATE( "Основание: чертежи № ", Source!J20)</f>
        <v xml:space="preserve">Основание: чертежи № 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177</v>
      </c>
      <c r="J13" s="14" t="s">
        <v>178</v>
      </c>
      <c r="K13" s="12"/>
    </row>
    <row r="14" spans="1:42" ht="15" x14ac:dyDescent="0.25">
      <c r="A14" s="12"/>
      <c r="B14" s="12"/>
      <c r="C14" s="12"/>
      <c r="D14" s="12"/>
      <c r="E14" s="58" t="s">
        <v>179</v>
      </c>
      <c r="F14" s="58"/>
      <c r="G14" s="58"/>
      <c r="H14" s="58"/>
      <c r="I14" s="15">
        <f>I15+I16+I17+I18</f>
        <v>2.3400000000000003</v>
      </c>
      <c r="J14" s="15">
        <f>J15+J16+J17+J18</f>
        <v>43.22</v>
      </c>
      <c r="K14" s="16" t="s">
        <v>215</v>
      </c>
    </row>
    <row r="15" spans="1:42" ht="14.25" x14ac:dyDescent="0.2">
      <c r="A15" s="12"/>
      <c r="B15" s="12"/>
      <c r="C15" s="12"/>
      <c r="D15" s="12"/>
      <c r="E15" s="47" t="s">
        <v>180</v>
      </c>
      <c r="F15" s="47"/>
      <c r="G15" s="47"/>
      <c r="H15" s="47"/>
      <c r="I15" s="17">
        <f>ROUND((Source!F168)/1000, 2)</f>
        <v>2.14</v>
      </c>
      <c r="J15" s="17">
        <f>ROUND((Source!P168)/1000, 2)</f>
        <v>32.03</v>
      </c>
      <c r="K15" s="12" t="s">
        <v>215</v>
      </c>
    </row>
    <row r="16" spans="1:42" ht="14.25" x14ac:dyDescent="0.2">
      <c r="A16" s="12"/>
      <c r="B16" s="12"/>
      <c r="C16" s="12"/>
      <c r="D16" s="12"/>
      <c r="E16" s="47" t="s">
        <v>181</v>
      </c>
      <c r="F16" s="47"/>
      <c r="G16" s="47"/>
      <c r="H16" s="47"/>
      <c r="I16" s="17">
        <f>ROUND((Source!F169)/1000, 2)</f>
        <v>0</v>
      </c>
      <c r="J16" s="17">
        <f>ROUND((Source!P169)/1000, 2)</f>
        <v>0</v>
      </c>
      <c r="K16" s="12" t="s">
        <v>215</v>
      </c>
    </row>
    <row r="17" spans="1:42" ht="14.25" x14ac:dyDescent="0.2">
      <c r="A17" s="12"/>
      <c r="B17" s="12"/>
      <c r="C17" s="12"/>
      <c r="D17" s="12"/>
      <c r="E17" s="47" t="s">
        <v>182</v>
      </c>
      <c r="F17" s="47"/>
      <c r="G17" s="47"/>
      <c r="H17" s="47"/>
      <c r="I17" s="17">
        <f>ROUND((Source!F160)/1000, 2)</f>
        <v>0</v>
      </c>
      <c r="J17" s="17">
        <f>ROUND((Source!P160)/1000, 2)</f>
        <v>0</v>
      </c>
      <c r="K17" s="12" t="s">
        <v>215</v>
      </c>
    </row>
    <row r="18" spans="1:42" ht="14.25" x14ac:dyDescent="0.2">
      <c r="A18" s="12"/>
      <c r="B18" s="12"/>
      <c r="C18" s="12"/>
      <c r="D18" s="12"/>
      <c r="E18" s="47" t="s">
        <v>183</v>
      </c>
      <c r="F18" s="47"/>
      <c r="G18" s="47"/>
      <c r="H18" s="47"/>
      <c r="I18" s="17">
        <f>ROUND((Source!F170+Source!F171)/1000, 2)</f>
        <v>0.2</v>
      </c>
      <c r="J18" s="17">
        <f>ROUND((Source!P170+Source!P171)/1000, 2)</f>
        <v>11.19</v>
      </c>
      <c r="K18" s="12" t="s">
        <v>215</v>
      </c>
    </row>
    <row r="19" spans="1:42" ht="14.25" x14ac:dyDescent="0.2">
      <c r="A19" s="12"/>
      <c r="B19" s="12"/>
      <c r="C19" s="12"/>
      <c r="D19" s="12"/>
      <c r="E19" s="47" t="s">
        <v>184</v>
      </c>
      <c r="F19" s="47"/>
      <c r="G19" s="47"/>
      <c r="H19" s="47"/>
      <c r="I19" s="17">
        <f>(Source!F166+ Source!F165)/1000</f>
        <v>0.19666</v>
      </c>
      <c r="J19" s="17">
        <f>((Source!P166 + Source!P165)/1000)</f>
        <v>10.94807</v>
      </c>
      <c r="K19" s="12" t="s">
        <v>215</v>
      </c>
    </row>
    <row r="20" spans="1:42" ht="14.25" x14ac:dyDescent="0.2">
      <c r="A20" s="12"/>
      <c r="B20" s="12"/>
      <c r="C20" s="12"/>
      <c r="D20" s="12"/>
      <c r="E20" s="47" t="s">
        <v>185</v>
      </c>
      <c r="F20" s="47"/>
      <c r="G20" s="47"/>
      <c r="H20" s="47"/>
      <c r="I20" s="17">
        <f>Source!F173</f>
        <v>7.01</v>
      </c>
      <c r="J20" s="17"/>
      <c r="K20" s="12" t="s">
        <v>186</v>
      </c>
    </row>
    <row r="21" spans="1:42" ht="14.25" hidden="1" x14ac:dyDescent="0.2">
      <c r="A21" s="12"/>
      <c r="B21" s="12"/>
      <c r="C21" s="12"/>
      <c r="D21" s="12"/>
      <c r="E21" s="54" t="s">
        <v>187</v>
      </c>
      <c r="F21" s="54"/>
      <c r="G21" s="54"/>
      <c r="H21" s="5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5" t="s">
        <v>83</v>
      </c>
      <c r="F22" s="55"/>
      <c r="G22" s="55"/>
      <c r="H22" s="55"/>
      <c r="I22" s="17">
        <f>SUM(Y28:Y98)/1000</f>
        <v>0</v>
      </c>
      <c r="J22" s="17">
        <f>SUM(Z28:Z98)/1000</f>
        <v>0</v>
      </c>
      <c r="K22" s="12" t="s">
        <v>215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6" t="s">
        <v>202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AP25" s="22" t="s">
        <v>202</v>
      </c>
    </row>
    <row r="26" spans="1:42" ht="128.25" x14ac:dyDescent="0.2">
      <c r="A26" s="19" t="s">
        <v>188</v>
      </c>
      <c r="B26" s="19" t="s">
        <v>189</v>
      </c>
      <c r="C26" s="19" t="s">
        <v>190</v>
      </c>
      <c r="D26" s="19" t="s">
        <v>191</v>
      </c>
      <c r="E26" s="19" t="s">
        <v>192</v>
      </c>
      <c r="F26" s="19" t="s">
        <v>193</v>
      </c>
      <c r="G26" s="20" t="s">
        <v>194</v>
      </c>
      <c r="H26" s="20" t="s">
        <v>195</v>
      </c>
      <c r="I26" s="19" t="s">
        <v>203</v>
      </c>
      <c r="J26" s="19" t="s">
        <v>197</v>
      </c>
      <c r="K26" s="19" t="s">
        <v>198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2" t="str">
        <f>CONCATENATE("Раздел: ",IF(Source!G24&lt;&gt;"Новый раздел", Source!G24, ""))</f>
        <v>Раздел: ПНР КЛ-0,4кВ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42" ht="42.75" x14ac:dyDescent="0.2">
      <c r="A30" s="23">
        <v>1</v>
      </c>
      <c r="B30" s="23" t="str">
        <f>Source!F28</f>
        <v>5.1-158-1</v>
      </c>
      <c r="C30" s="23" t="s">
        <v>26</v>
      </c>
      <c r="D30" s="26" t="str">
        <f>Source!H28</f>
        <v>1 фазировка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8.43</v>
      </c>
      <c r="R30">
        <f>Source!X29</f>
        <v>469.22</v>
      </c>
      <c r="S30">
        <f>Source!Y28</f>
        <v>4.0999999999999996</v>
      </c>
      <c r="T30">
        <f>Source!Y29</f>
        <v>228.27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204</v>
      </c>
      <c r="D31" s="26"/>
      <c r="E31" s="25"/>
      <c r="F31" s="28">
        <f>Source!AO28</f>
        <v>11.39</v>
      </c>
      <c r="G31" s="27" t="str">
        <f>Source!DG28</f>
        <v/>
      </c>
      <c r="H31" s="25">
        <f>Source!AV29</f>
        <v>1</v>
      </c>
      <c r="I31" s="28">
        <f>Source!S28</f>
        <v>11.39</v>
      </c>
      <c r="J31" s="25">
        <f>IF(Source!BA29&lt;&gt; 0, Source!BA29, 1)</f>
        <v>55.67</v>
      </c>
      <c r="K31" s="28">
        <f>Source!S29</f>
        <v>634.08000000000004</v>
      </c>
    </row>
    <row r="32" spans="1:42" ht="14.25" x14ac:dyDescent="0.2">
      <c r="A32" s="23"/>
      <c r="B32" s="23"/>
      <c r="C32" s="23" t="s">
        <v>205</v>
      </c>
      <c r="D32" s="26" t="s">
        <v>206</v>
      </c>
      <c r="E32" s="25">
        <f>Source!BZ29</f>
        <v>74</v>
      </c>
      <c r="F32" s="28"/>
      <c r="G32" s="27"/>
      <c r="H32" s="25"/>
      <c r="I32" s="28">
        <f>SUM(Q30:Q31)</f>
        <v>8.43</v>
      </c>
      <c r="J32" s="25">
        <f>Source!AT29</f>
        <v>74</v>
      </c>
      <c r="K32" s="28">
        <f>SUM(R30:R31)</f>
        <v>469.22</v>
      </c>
    </row>
    <row r="33" spans="1:29" ht="14.25" x14ac:dyDescent="0.2">
      <c r="A33" s="23"/>
      <c r="B33" s="23"/>
      <c r="C33" s="23" t="s">
        <v>207</v>
      </c>
      <c r="D33" s="26" t="s">
        <v>206</v>
      </c>
      <c r="E33" s="25">
        <f>Source!CA29</f>
        <v>36</v>
      </c>
      <c r="F33" s="28"/>
      <c r="G33" s="27"/>
      <c r="H33" s="25"/>
      <c r="I33" s="28">
        <f>SUM(S30:S32)</f>
        <v>4.0999999999999996</v>
      </c>
      <c r="J33" s="25">
        <f>Source!AU29</f>
        <v>36</v>
      </c>
      <c r="K33" s="28">
        <f>SUM(T30:T32)</f>
        <v>228.27</v>
      </c>
    </row>
    <row r="34" spans="1:29" ht="14.25" x14ac:dyDescent="0.2">
      <c r="A34" s="29"/>
      <c r="B34" s="29"/>
      <c r="C34" s="29" t="s">
        <v>208</v>
      </c>
      <c r="D34" s="30" t="s">
        <v>209</v>
      </c>
      <c r="E34" s="31">
        <f>Source!AQ28</f>
        <v>0.72</v>
      </c>
      <c r="F34" s="32"/>
      <c r="G34" s="33" t="str">
        <f>Source!DI28</f>
        <v/>
      </c>
      <c r="H34" s="31">
        <f>Source!AV29</f>
        <v>1</v>
      </c>
      <c r="I34" s="32">
        <f>Source!U28</f>
        <v>0.72</v>
      </c>
      <c r="J34" s="31"/>
      <c r="K34" s="32"/>
    </row>
    <row r="35" spans="1:29" ht="15" x14ac:dyDescent="0.2">
      <c r="C35" s="34" t="s">
        <v>210</v>
      </c>
      <c r="H35" s="53">
        <f>I31+I32+I33+0</f>
        <v>23.92</v>
      </c>
      <c r="I35" s="53"/>
      <c r="J35" s="53">
        <f>K31+K32+K33+0</f>
        <v>1331.5700000000002</v>
      </c>
      <c r="K35" s="53"/>
      <c r="O35" s="35">
        <f>I31+I32+I33+0</f>
        <v>23.92</v>
      </c>
      <c r="P35" s="35">
        <f>K31+K32+K33+0</f>
        <v>1331.5700000000002</v>
      </c>
    </row>
    <row r="37" spans="1:29" ht="99.75" x14ac:dyDescent="0.2">
      <c r="A37" s="23">
        <v>2</v>
      </c>
      <c r="B37" s="23" t="str">
        <f>Source!F30</f>
        <v>5.1-162-1</v>
      </c>
      <c r="C37" s="23" t="s">
        <v>33</v>
      </c>
      <c r="D37" s="26" t="str">
        <f>Source!H30</f>
        <v>1 измерение</v>
      </c>
      <c r="E37" s="25">
        <f>Source!I30</f>
        <v>1</v>
      </c>
      <c r="F37" s="28"/>
      <c r="G37" s="27"/>
      <c r="H37" s="25"/>
      <c r="I37" s="28"/>
      <c r="J37" s="25"/>
      <c r="K37" s="28"/>
      <c r="Q37">
        <f>Source!X30</f>
        <v>3.37</v>
      </c>
      <c r="R37">
        <f>Source!X31</f>
        <v>187.86</v>
      </c>
      <c r="S37">
        <f>Source!Y30</f>
        <v>1.64</v>
      </c>
      <c r="T37">
        <f>Source!Y31</f>
        <v>91.39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204</v>
      </c>
      <c r="D38" s="26"/>
      <c r="E38" s="25"/>
      <c r="F38" s="28">
        <f>Source!AO30</f>
        <v>4.5599999999999996</v>
      </c>
      <c r="G38" s="27" t="str">
        <f>Source!DG30</f>
        <v/>
      </c>
      <c r="H38" s="25">
        <f>Source!AV31</f>
        <v>1</v>
      </c>
      <c r="I38" s="28">
        <f>Source!S30</f>
        <v>4.5599999999999996</v>
      </c>
      <c r="J38" s="25">
        <f>IF(Source!BA31&lt;&gt; 0, Source!BA31, 1)</f>
        <v>55.67</v>
      </c>
      <c r="K38" s="28">
        <f>Source!S31</f>
        <v>253.86</v>
      </c>
    </row>
    <row r="39" spans="1:29" ht="14.25" x14ac:dyDescent="0.2">
      <c r="A39" s="23"/>
      <c r="B39" s="23"/>
      <c r="C39" s="23" t="s">
        <v>205</v>
      </c>
      <c r="D39" s="26" t="s">
        <v>206</v>
      </c>
      <c r="E39" s="25">
        <f>Source!BZ31</f>
        <v>74</v>
      </c>
      <c r="F39" s="28"/>
      <c r="G39" s="27"/>
      <c r="H39" s="25"/>
      <c r="I39" s="28">
        <f>SUM(Q37:Q38)</f>
        <v>3.37</v>
      </c>
      <c r="J39" s="25">
        <f>Source!AT31</f>
        <v>74</v>
      </c>
      <c r="K39" s="28">
        <f>SUM(R37:R38)</f>
        <v>187.86</v>
      </c>
    </row>
    <row r="40" spans="1:29" ht="14.25" x14ac:dyDescent="0.2">
      <c r="A40" s="23"/>
      <c r="B40" s="23"/>
      <c r="C40" s="23" t="s">
        <v>207</v>
      </c>
      <c r="D40" s="26" t="s">
        <v>206</v>
      </c>
      <c r="E40" s="25">
        <f>Source!CA31</f>
        <v>36</v>
      </c>
      <c r="F40" s="28"/>
      <c r="G40" s="27"/>
      <c r="H40" s="25"/>
      <c r="I40" s="28">
        <f>SUM(S37:S39)</f>
        <v>1.64</v>
      </c>
      <c r="J40" s="25">
        <f>Source!AU31</f>
        <v>36</v>
      </c>
      <c r="K40" s="28">
        <f>SUM(T37:T39)</f>
        <v>91.39</v>
      </c>
    </row>
    <row r="41" spans="1:29" ht="14.25" x14ac:dyDescent="0.2">
      <c r="A41" s="29"/>
      <c r="B41" s="29"/>
      <c r="C41" s="29" t="s">
        <v>208</v>
      </c>
      <c r="D41" s="30" t="s">
        <v>209</v>
      </c>
      <c r="E41" s="31">
        <f>Source!AQ30</f>
        <v>0.28999999999999998</v>
      </c>
      <c r="F41" s="32"/>
      <c r="G41" s="33" t="str">
        <f>Source!DI30</f>
        <v/>
      </c>
      <c r="H41" s="31">
        <f>Source!AV31</f>
        <v>1</v>
      </c>
      <c r="I41" s="32">
        <f>Source!U30</f>
        <v>0.28999999999999998</v>
      </c>
      <c r="J41" s="31"/>
      <c r="K41" s="32"/>
    </row>
    <row r="42" spans="1:29" ht="15" x14ac:dyDescent="0.2">
      <c r="C42" s="34" t="s">
        <v>210</v>
      </c>
      <c r="H42" s="53">
        <f>I38+I39+I40+0</f>
        <v>9.57</v>
      </c>
      <c r="I42" s="53"/>
      <c r="J42" s="53">
        <f>K38+K39+K40+0</f>
        <v>533.11</v>
      </c>
      <c r="K42" s="53"/>
      <c r="O42" s="35">
        <f>I38+I39+I40+0</f>
        <v>9.57</v>
      </c>
      <c r="P42" s="35">
        <f>K38+K39+K40+0</f>
        <v>533.11</v>
      </c>
    </row>
    <row r="44" spans="1:29" ht="14.25" x14ac:dyDescent="0.2">
      <c r="A44" s="23">
        <v>3</v>
      </c>
      <c r="B44" s="23" t="str">
        <f>Source!F32</f>
        <v>2.1-8-3</v>
      </c>
      <c r="C44" s="23" t="s">
        <v>38</v>
      </c>
      <c r="D44" s="26" t="str">
        <f>Source!H32</f>
        <v>маш.-ч</v>
      </c>
      <c r="E44" s="25">
        <f>Source!I32</f>
        <v>8</v>
      </c>
      <c r="F44" s="28"/>
      <c r="G44" s="27"/>
      <c r="H44" s="25"/>
      <c r="I44" s="28"/>
      <c r="J44" s="25"/>
      <c r="K44" s="28"/>
      <c r="Q44">
        <f>Source!X32</f>
        <v>95.91</v>
      </c>
      <c r="R44">
        <f>Source!X33</f>
        <v>5339.42</v>
      </c>
      <c r="S44">
        <f>Source!Y32</f>
        <v>65.62</v>
      </c>
      <c r="T44">
        <f>Source!Y33</f>
        <v>3653.29</v>
      </c>
      <c r="U44">
        <f>ROUND((175/100)*ROUND(Source!R32, 2), 2)</f>
        <v>176.68</v>
      </c>
      <c r="V44">
        <f>ROUND((0/100)*ROUND(Source!R33, 2), 2)</f>
        <v>0</v>
      </c>
      <c r="AC44">
        <v>2</v>
      </c>
    </row>
    <row r="45" spans="1:29" ht="14.25" x14ac:dyDescent="0.2">
      <c r="A45" s="23"/>
      <c r="B45" s="23"/>
      <c r="C45" s="23" t="s">
        <v>211</v>
      </c>
      <c r="D45" s="26"/>
      <c r="E45" s="25"/>
      <c r="F45" s="28">
        <f>Source!AM32</f>
        <v>247.38</v>
      </c>
      <c r="G45" s="27" t="str">
        <f>Source!DE32</f>
        <v/>
      </c>
      <c r="H45" s="25">
        <f>Source!AV33</f>
        <v>1</v>
      </c>
      <c r="I45" s="28">
        <f>Source!Q32</f>
        <v>1979.04</v>
      </c>
      <c r="J45" s="25">
        <f>IF(Source!BB33&lt;&gt; 0, Source!BB33, 1)</f>
        <v>11.64</v>
      </c>
      <c r="K45" s="28">
        <f>Source!Q33</f>
        <v>23036.03</v>
      </c>
    </row>
    <row r="46" spans="1:29" ht="14.25" x14ac:dyDescent="0.2">
      <c r="A46" s="23"/>
      <c r="B46" s="23"/>
      <c r="C46" s="23" t="s">
        <v>212</v>
      </c>
      <c r="D46" s="26"/>
      <c r="E46" s="25"/>
      <c r="F46" s="28">
        <f>Source!AN32</f>
        <v>12.62</v>
      </c>
      <c r="G46" s="27" t="str">
        <f>Source!DF32</f>
        <v/>
      </c>
      <c r="H46" s="25">
        <f>Source!AV33</f>
        <v>1</v>
      </c>
      <c r="I46" s="36">
        <f>Source!R32</f>
        <v>100.96</v>
      </c>
      <c r="J46" s="25">
        <f>IF(Source!BS33&lt;&gt; 0, Source!BS33, 1)</f>
        <v>55.67</v>
      </c>
      <c r="K46" s="36">
        <f>Source!R33</f>
        <v>5620.44</v>
      </c>
    </row>
    <row r="47" spans="1:29" ht="14.25" x14ac:dyDescent="0.2">
      <c r="A47" s="23"/>
      <c r="B47" s="23"/>
      <c r="C47" s="23" t="s">
        <v>205</v>
      </c>
      <c r="D47" s="26" t="s">
        <v>206</v>
      </c>
      <c r="E47" s="25">
        <f>Source!BZ33</f>
        <v>95</v>
      </c>
      <c r="F47" s="28"/>
      <c r="G47" s="27"/>
      <c r="H47" s="25"/>
      <c r="I47" s="28">
        <f>SUM(Q44:Q46)</f>
        <v>95.91</v>
      </c>
      <c r="J47" s="25">
        <f>Source!AT33</f>
        <v>95</v>
      </c>
      <c r="K47" s="28">
        <f>SUM(R44:R46)</f>
        <v>5339.42</v>
      </c>
    </row>
    <row r="48" spans="1:29" ht="14.25" x14ac:dyDescent="0.2">
      <c r="A48" s="29"/>
      <c r="B48" s="29"/>
      <c r="C48" s="29" t="s">
        <v>207</v>
      </c>
      <c r="D48" s="30" t="s">
        <v>206</v>
      </c>
      <c r="E48" s="31">
        <f>Source!CA33</f>
        <v>65</v>
      </c>
      <c r="F48" s="32"/>
      <c r="G48" s="33"/>
      <c r="H48" s="31"/>
      <c r="I48" s="32">
        <f>SUM(S44:S47)</f>
        <v>65.62</v>
      </c>
      <c r="J48" s="31">
        <f>Source!AU33</f>
        <v>65</v>
      </c>
      <c r="K48" s="32">
        <f>SUM(T44:T47)</f>
        <v>3653.29</v>
      </c>
    </row>
    <row r="49" spans="1:29" ht="15" x14ac:dyDescent="0.2">
      <c r="C49" s="34" t="s">
        <v>210</v>
      </c>
      <c r="H49" s="53">
        <f>I45+I47+I48+0</f>
        <v>2140.5699999999997</v>
      </c>
      <c r="I49" s="53"/>
      <c r="J49" s="53">
        <f>K45+K47+K48+0</f>
        <v>32028.739999999998</v>
      </c>
      <c r="K49" s="53"/>
      <c r="O49" s="35">
        <f>I45+I47+I48+0</f>
        <v>2140.5699999999997</v>
      </c>
      <c r="P49" s="35">
        <f>K45+K47+K48+0</f>
        <v>32028.739999999998</v>
      </c>
    </row>
    <row r="52" spans="1:29" ht="15" x14ac:dyDescent="0.25">
      <c r="A52" s="51" t="str">
        <f>CONCATENATE("Итого по разделу: ",IF(Source!G35&lt;&gt;"Новый раздел", Source!G35, ""))</f>
        <v>Итого по разделу: ПНР КЛ-0,4кВ</v>
      </c>
      <c r="B52" s="51"/>
      <c r="C52" s="51"/>
      <c r="D52" s="51"/>
      <c r="E52" s="51"/>
      <c r="F52" s="51"/>
      <c r="G52" s="51"/>
      <c r="H52" s="49">
        <f>SUM(O29:O51)</f>
        <v>2174.0599999999995</v>
      </c>
      <c r="I52" s="50"/>
      <c r="J52" s="49">
        <f>SUM(P29:P51)</f>
        <v>33893.42</v>
      </c>
      <c r="K52" s="50"/>
    </row>
    <row r="53" spans="1:29" hidden="1" x14ac:dyDescent="0.2">
      <c r="A53" t="s">
        <v>213</v>
      </c>
      <c r="I53">
        <f>SUM(W29:W52)</f>
        <v>0</v>
      </c>
      <c r="J53">
        <f>SUM(X29:X52)</f>
        <v>0</v>
      </c>
    </row>
    <row r="54" spans="1:29" hidden="1" x14ac:dyDescent="0.2">
      <c r="A54" t="s">
        <v>214</v>
      </c>
      <c r="I54">
        <f>SUM(Y29:Y53)</f>
        <v>0</v>
      </c>
      <c r="J54">
        <f>SUM(Z29:Z53)</f>
        <v>0</v>
      </c>
    </row>
    <row r="56" spans="1:29" ht="16.5" x14ac:dyDescent="0.2">
      <c r="A56" s="52" t="str">
        <f>CONCATENATE("Раздел: ",IF(Source!G65&lt;&gt;"Новый раздел", Source!G65, ""))</f>
        <v>Раздел: ПНР РЩ-0,4кВ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29" ht="42.75" x14ac:dyDescent="0.2">
      <c r="A57" s="23">
        <v>4</v>
      </c>
      <c r="B57" s="23" t="str">
        <f>Source!F75</f>
        <v>5.1-152-1</v>
      </c>
      <c r="C57" s="23" t="s">
        <v>113</v>
      </c>
      <c r="D57" s="26" t="str">
        <f>Source!H75</f>
        <v>1 ТОЧКА</v>
      </c>
      <c r="E57" s="25">
        <f>Source!I75</f>
        <v>2</v>
      </c>
      <c r="F57" s="28"/>
      <c r="G57" s="27"/>
      <c r="H57" s="25"/>
      <c r="I57" s="28"/>
      <c r="J57" s="25"/>
      <c r="K57" s="28"/>
      <c r="Q57">
        <f>Source!X75</f>
        <v>2.81</v>
      </c>
      <c r="R57">
        <f>Source!X76</f>
        <v>156.55000000000001</v>
      </c>
      <c r="S57">
        <f>Source!Y75</f>
        <v>1.37</v>
      </c>
      <c r="T57">
        <f>Source!Y76</f>
        <v>76.16</v>
      </c>
      <c r="U57">
        <f>ROUND((175/100)*ROUND(Source!R75, 2), 2)</f>
        <v>0</v>
      </c>
      <c r="V57">
        <f>ROUND((0/100)*ROUND(Source!R76, 2), 2)</f>
        <v>0</v>
      </c>
      <c r="AC57">
        <v>0</v>
      </c>
    </row>
    <row r="58" spans="1:29" ht="14.25" x14ac:dyDescent="0.2">
      <c r="A58" s="23"/>
      <c r="B58" s="23"/>
      <c r="C58" s="23" t="s">
        <v>204</v>
      </c>
      <c r="D58" s="26"/>
      <c r="E58" s="25"/>
      <c r="F58" s="28">
        <f>Source!AO75</f>
        <v>1.9</v>
      </c>
      <c r="G58" s="27" t="str">
        <f>Source!DG75</f>
        <v/>
      </c>
      <c r="H58" s="25">
        <f>Source!AV76</f>
        <v>1</v>
      </c>
      <c r="I58" s="28">
        <f>Source!S75</f>
        <v>3.8</v>
      </c>
      <c r="J58" s="25">
        <f>IF(Source!BA76&lt;&gt; 0, Source!BA76, 1)</f>
        <v>55.67</v>
      </c>
      <c r="K58" s="28">
        <f>Source!S76</f>
        <v>211.55</v>
      </c>
    </row>
    <row r="59" spans="1:29" ht="14.25" x14ac:dyDescent="0.2">
      <c r="A59" s="23"/>
      <c r="B59" s="23"/>
      <c r="C59" s="23" t="s">
        <v>205</v>
      </c>
      <c r="D59" s="26" t="s">
        <v>206</v>
      </c>
      <c r="E59" s="25">
        <f>Source!BZ76</f>
        <v>74</v>
      </c>
      <c r="F59" s="28"/>
      <c r="G59" s="27"/>
      <c r="H59" s="25"/>
      <c r="I59" s="28">
        <f>SUM(Q57:Q58)</f>
        <v>2.81</v>
      </c>
      <c r="J59" s="25">
        <f>Source!AT76</f>
        <v>74</v>
      </c>
      <c r="K59" s="28">
        <f>SUM(R57:R58)</f>
        <v>156.55000000000001</v>
      </c>
    </row>
    <row r="60" spans="1:29" ht="14.25" x14ac:dyDescent="0.2">
      <c r="A60" s="23"/>
      <c r="B60" s="23"/>
      <c r="C60" s="23" t="s">
        <v>207</v>
      </c>
      <c r="D60" s="26" t="s">
        <v>206</v>
      </c>
      <c r="E60" s="25">
        <f>Source!CA76</f>
        <v>36</v>
      </c>
      <c r="F60" s="28"/>
      <c r="G60" s="27"/>
      <c r="H60" s="25"/>
      <c r="I60" s="28">
        <f>SUM(S57:S59)</f>
        <v>1.37</v>
      </c>
      <c r="J60" s="25">
        <f>Source!AU76</f>
        <v>36</v>
      </c>
      <c r="K60" s="28">
        <f>SUM(T57:T59)</f>
        <v>76.16</v>
      </c>
    </row>
    <row r="61" spans="1:29" ht="14.25" x14ac:dyDescent="0.2">
      <c r="A61" s="29"/>
      <c r="B61" s="29"/>
      <c r="C61" s="29" t="s">
        <v>208</v>
      </c>
      <c r="D61" s="30" t="s">
        <v>209</v>
      </c>
      <c r="E61" s="31">
        <f>Source!AQ75</f>
        <v>0.12</v>
      </c>
      <c r="F61" s="32"/>
      <c r="G61" s="33" t="str">
        <f>Source!DI75</f>
        <v/>
      </c>
      <c r="H61" s="31">
        <f>Source!AV76</f>
        <v>1</v>
      </c>
      <c r="I61" s="32">
        <f>Source!U75</f>
        <v>0.24</v>
      </c>
      <c r="J61" s="31"/>
      <c r="K61" s="32"/>
    </row>
    <row r="62" spans="1:29" ht="15" x14ac:dyDescent="0.2">
      <c r="C62" s="34" t="s">
        <v>210</v>
      </c>
      <c r="H62" s="53">
        <f>I58+I59+I60+0</f>
        <v>7.9799999999999995</v>
      </c>
      <c r="I62" s="53"/>
      <c r="J62" s="53">
        <f>K58+K59+K60+0</f>
        <v>444.26</v>
      </c>
      <c r="K62" s="53"/>
      <c r="O62" s="35">
        <f>I58+I59+I60+0</f>
        <v>7.9799999999999995</v>
      </c>
      <c r="P62" s="35">
        <f>K58+K59+K60+0</f>
        <v>444.26</v>
      </c>
    </row>
    <row r="64" spans="1:29" ht="42.75" x14ac:dyDescent="0.2">
      <c r="A64" s="23">
        <v>5</v>
      </c>
      <c r="B64" s="23" t="str">
        <f>Source!F77</f>
        <v>5.1-151-2</v>
      </c>
      <c r="C64" s="23" t="s">
        <v>118</v>
      </c>
      <c r="D64" s="26" t="str">
        <f>Source!H77</f>
        <v>1 измерение</v>
      </c>
      <c r="E64" s="25">
        <f>Source!I77</f>
        <v>1</v>
      </c>
      <c r="F64" s="28"/>
      <c r="G64" s="27"/>
      <c r="H64" s="25"/>
      <c r="I64" s="28"/>
      <c r="J64" s="25"/>
      <c r="K64" s="28"/>
      <c r="Q64">
        <f>Source!X77</f>
        <v>16.86</v>
      </c>
      <c r="R64">
        <f>Source!X78</f>
        <v>938.85</v>
      </c>
      <c r="S64">
        <f>Source!Y77</f>
        <v>8.1999999999999993</v>
      </c>
      <c r="T64">
        <f>Source!Y78</f>
        <v>456.74</v>
      </c>
      <c r="U64">
        <f>ROUND((175/100)*ROUND(Source!R77, 2), 2)</f>
        <v>0</v>
      </c>
      <c r="V64">
        <f>ROUND((0/100)*ROUND(Source!R78, 2), 2)</f>
        <v>0</v>
      </c>
      <c r="AC64">
        <v>0</v>
      </c>
    </row>
    <row r="65" spans="1:29" ht="14.25" x14ac:dyDescent="0.2">
      <c r="A65" s="23"/>
      <c r="B65" s="23"/>
      <c r="C65" s="23" t="s">
        <v>204</v>
      </c>
      <c r="D65" s="26"/>
      <c r="E65" s="25"/>
      <c r="F65" s="28">
        <f>Source!AO77</f>
        <v>22.79</v>
      </c>
      <c r="G65" s="27" t="str">
        <f>Source!DG77</f>
        <v/>
      </c>
      <c r="H65" s="25">
        <f>Source!AV78</f>
        <v>1</v>
      </c>
      <c r="I65" s="28">
        <f>Source!S77</f>
        <v>22.79</v>
      </c>
      <c r="J65" s="25">
        <f>IF(Source!BA78&lt;&gt; 0, Source!BA78, 1)</f>
        <v>55.67</v>
      </c>
      <c r="K65" s="28">
        <f>Source!S78</f>
        <v>1268.72</v>
      </c>
    </row>
    <row r="66" spans="1:29" ht="14.25" x14ac:dyDescent="0.2">
      <c r="A66" s="23"/>
      <c r="B66" s="23"/>
      <c r="C66" s="23" t="s">
        <v>205</v>
      </c>
      <c r="D66" s="26" t="s">
        <v>206</v>
      </c>
      <c r="E66" s="25">
        <f>Source!BZ78</f>
        <v>74</v>
      </c>
      <c r="F66" s="28"/>
      <c r="G66" s="27"/>
      <c r="H66" s="25"/>
      <c r="I66" s="28">
        <f>SUM(Q64:Q65)</f>
        <v>16.86</v>
      </c>
      <c r="J66" s="25">
        <f>Source!AT78</f>
        <v>74</v>
      </c>
      <c r="K66" s="28">
        <f>SUM(R64:R65)</f>
        <v>938.85</v>
      </c>
    </row>
    <row r="67" spans="1:29" ht="14.25" x14ac:dyDescent="0.2">
      <c r="A67" s="23"/>
      <c r="B67" s="23"/>
      <c r="C67" s="23" t="s">
        <v>207</v>
      </c>
      <c r="D67" s="26" t="s">
        <v>206</v>
      </c>
      <c r="E67" s="25">
        <f>Source!CA78</f>
        <v>36</v>
      </c>
      <c r="F67" s="28"/>
      <c r="G67" s="27"/>
      <c r="H67" s="25"/>
      <c r="I67" s="28">
        <f>SUM(S64:S66)</f>
        <v>8.1999999999999993</v>
      </c>
      <c r="J67" s="25">
        <f>Source!AU78</f>
        <v>36</v>
      </c>
      <c r="K67" s="28">
        <f>SUM(T64:T66)</f>
        <v>456.74</v>
      </c>
    </row>
    <row r="68" spans="1:29" ht="14.25" x14ac:dyDescent="0.2">
      <c r="A68" s="29"/>
      <c r="B68" s="29"/>
      <c r="C68" s="29" t="s">
        <v>208</v>
      </c>
      <c r="D68" s="30" t="s">
        <v>209</v>
      </c>
      <c r="E68" s="31">
        <f>Source!AQ77</f>
        <v>1.44</v>
      </c>
      <c r="F68" s="32"/>
      <c r="G68" s="33" t="str">
        <f>Source!DI77</f>
        <v/>
      </c>
      <c r="H68" s="31">
        <f>Source!AV78</f>
        <v>1</v>
      </c>
      <c r="I68" s="32">
        <f>Source!U77</f>
        <v>1.44</v>
      </c>
      <c r="J68" s="31"/>
      <c r="K68" s="32"/>
    </row>
    <row r="69" spans="1:29" ht="15" x14ac:dyDescent="0.2">
      <c r="C69" s="34" t="s">
        <v>210</v>
      </c>
      <c r="H69" s="53">
        <f>I65+I66+I67+0</f>
        <v>47.849999999999994</v>
      </c>
      <c r="I69" s="53"/>
      <c r="J69" s="53">
        <f>K65+K66+K67+0</f>
        <v>2664.3100000000004</v>
      </c>
      <c r="K69" s="53"/>
      <c r="O69" s="35">
        <f>I65+I66+I67+0</f>
        <v>47.849999999999994</v>
      </c>
      <c r="P69" s="35">
        <f>K65+K66+K67+0</f>
        <v>2664.3100000000004</v>
      </c>
    </row>
    <row r="71" spans="1:29" ht="57" x14ac:dyDescent="0.2">
      <c r="A71" s="23">
        <v>6</v>
      </c>
      <c r="B71" s="23" t="str">
        <f>Source!F79</f>
        <v>5.1-20-5</v>
      </c>
      <c r="C71" s="23" t="s">
        <v>122</v>
      </c>
      <c r="D71" s="26" t="str">
        <f>Source!H79</f>
        <v>1  ШТ.</v>
      </c>
      <c r="E71" s="25">
        <f>Source!I79</f>
        <v>1</v>
      </c>
      <c r="F71" s="28"/>
      <c r="G71" s="27"/>
      <c r="H71" s="25"/>
      <c r="I71" s="28"/>
      <c r="J71" s="25"/>
      <c r="K71" s="28"/>
      <c r="Q71">
        <f>Source!X79</f>
        <v>19.670000000000002</v>
      </c>
      <c r="R71">
        <f>Source!X80</f>
        <v>1094.99</v>
      </c>
      <c r="S71">
        <f>Source!Y79</f>
        <v>9.57</v>
      </c>
      <c r="T71">
        <f>Source!Y80</f>
        <v>532.70000000000005</v>
      </c>
      <c r="U71">
        <f>ROUND((175/100)*ROUND(Source!R79, 2), 2)</f>
        <v>0</v>
      </c>
      <c r="V71">
        <f>ROUND((0/100)*ROUND(Source!R80, 2), 2)</f>
        <v>0</v>
      </c>
      <c r="AC71">
        <v>0</v>
      </c>
    </row>
    <row r="72" spans="1:29" ht="14.25" x14ac:dyDescent="0.2">
      <c r="A72" s="23"/>
      <c r="B72" s="23"/>
      <c r="C72" s="23" t="s">
        <v>204</v>
      </c>
      <c r="D72" s="26"/>
      <c r="E72" s="25"/>
      <c r="F72" s="28">
        <f>Source!AO79</f>
        <v>26.58</v>
      </c>
      <c r="G72" s="27" t="str">
        <f>Source!DG79</f>
        <v/>
      </c>
      <c r="H72" s="25">
        <f>Source!AV80</f>
        <v>1</v>
      </c>
      <c r="I72" s="28">
        <f>Source!S79</f>
        <v>26.58</v>
      </c>
      <c r="J72" s="25">
        <f>IF(Source!BA80&lt;&gt; 0, Source!BA80, 1)</f>
        <v>55.67</v>
      </c>
      <c r="K72" s="28">
        <f>Source!S80</f>
        <v>1479.71</v>
      </c>
    </row>
    <row r="73" spans="1:29" ht="14.25" x14ac:dyDescent="0.2">
      <c r="A73" s="23"/>
      <c r="B73" s="23"/>
      <c r="C73" s="23" t="s">
        <v>205</v>
      </c>
      <c r="D73" s="26" t="s">
        <v>206</v>
      </c>
      <c r="E73" s="25">
        <f>Source!BZ80</f>
        <v>74</v>
      </c>
      <c r="F73" s="28"/>
      <c r="G73" s="27"/>
      <c r="H73" s="25"/>
      <c r="I73" s="28">
        <f>SUM(Q71:Q72)</f>
        <v>19.670000000000002</v>
      </c>
      <c r="J73" s="25">
        <f>Source!AT80</f>
        <v>74</v>
      </c>
      <c r="K73" s="28">
        <f>SUM(R71:R72)</f>
        <v>1094.99</v>
      </c>
    </row>
    <row r="74" spans="1:29" ht="14.25" x14ac:dyDescent="0.2">
      <c r="A74" s="23"/>
      <c r="B74" s="23"/>
      <c r="C74" s="23" t="s">
        <v>207</v>
      </c>
      <c r="D74" s="26" t="s">
        <v>206</v>
      </c>
      <c r="E74" s="25">
        <f>Source!CA80</f>
        <v>36</v>
      </c>
      <c r="F74" s="28"/>
      <c r="G74" s="27"/>
      <c r="H74" s="25"/>
      <c r="I74" s="28">
        <f>SUM(S71:S73)</f>
        <v>9.57</v>
      </c>
      <c r="J74" s="25">
        <f>Source!AU80</f>
        <v>36</v>
      </c>
      <c r="K74" s="28">
        <f>SUM(T71:T73)</f>
        <v>532.70000000000005</v>
      </c>
    </row>
    <row r="75" spans="1:29" ht="14.25" x14ac:dyDescent="0.2">
      <c r="A75" s="29"/>
      <c r="B75" s="29"/>
      <c r="C75" s="29" t="s">
        <v>208</v>
      </c>
      <c r="D75" s="30" t="s">
        <v>209</v>
      </c>
      <c r="E75" s="31">
        <f>Source!AQ79</f>
        <v>2.16</v>
      </c>
      <c r="F75" s="32"/>
      <c r="G75" s="33" t="str">
        <f>Source!DI79</f>
        <v/>
      </c>
      <c r="H75" s="31">
        <f>Source!AV80</f>
        <v>1</v>
      </c>
      <c r="I75" s="32">
        <f>Source!U79</f>
        <v>2.16</v>
      </c>
      <c r="J75" s="31"/>
      <c r="K75" s="32"/>
    </row>
    <row r="76" spans="1:29" ht="15" x14ac:dyDescent="0.2">
      <c r="C76" s="34" t="s">
        <v>210</v>
      </c>
      <c r="H76" s="53">
        <f>I72+I73+I74+0</f>
        <v>55.82</v>
      </c>
      <c r="I76" s="53"/>
      <c r="J76" s="53">
        <f>K72+K73+K74+0</f>
        <v>3107.3999999999996</v>
      </c>
      <c r="K76" s="53"/>
      <c r="O76" s="35">
        <f>I72+I73+I74+0</f>
        <v>55.82</v>
      </c>
      <c r="P76" s="35">
        <f>K72+K73+K74+0</f>
        <v>3107.3999999999996</v>
      </c>
    </row>
    <row r="78" spans="1:29" ht="71.25" x14ac:dyDescent="0.2">
      <c r="A78" s="23">
        <v>7</v>
      </c>
      <c r="B78" s="23" t="str">
        <f>Source!F81</f>
        <v>5.1-20-5</v>
      </c>
      <c r="C78" s="23" t="s">
        <v>125</v>
      </c>
      <c r="D78" s="26" t="str">
        <f>Source!H81</f>
        <v>1  ШТ.</v>
      </c>
      <c r="E78" s="25">
        <f>Source!I81</f>
        <v>1</v>
      </c>
      <c r="F78" s="28"/>
      <c r="G78" s="27"/>
      <c r="H78" s="25"/>
      <c r="I78" s="28"/>
      <c r="J78" s="25"/>
      <c r="K78" s="28"/>
      <c r="Q78">
        <f>Source!X81</f>
        <v>19.670000000000002</v>
      </c>
      <c r="R78">
        <f>Source!X82</f>
        <v>1094.99</v>
      </c>
      <c r="S78">
        <f>Source!Y81</f>
        <v>9.57</v>
      </c>
      <c r="T78">
        <f>Source!Y82</f>
        <v>532.70000000000005</v>
      </c>
      <c r="U78">
        <f>ROUND((175/100)*ROUND(Source!R81, 2), 2)</f>
        <v>0</v>
      </c>
      <c r="V78">
        <f>ROUND((0/100)*ROUND(Source!R82, 2), 2)</f>
        <v>0</v>
      </c>
      <c r="AC78">
        <v>0</v>
      </c>
    </row>
    <row r="79" spans="1:29" ht="14.25" x14ac:dyDescent="0.2">
      <c r="A79" s="23"/>
      <c r="B79" s="23"/>
      <c r="C79" s="23" t="s">
        <v>204</v>
      </c>
      <c r="D79" s="26"/>
      <c r="E79" s="25"/>
      <c r="F79" s="28">
        <f>Source!AO81</f>
        <v>26.58</v>
      </c>
      <c r="G79" s="27" t="str">
        <f>Source!DG81</f>
        <v/>
      </c>
      <c r="H79" s="25">
        <f>Source!AV82</f>
        <v>1</v>
      </c>
      <c r="I79" s="28">
        <f>Source!S81</f>
        <v>26.58</v>
      </c>
      <c r="J79" s="25">
        <f>IF(Source!BA82&lt;&gt; 0, Source!BA82, 1)</f>
        <v>55.67</v>
      </c>
      <c r="K79" s="28">
        <f>Source!S82</f>
        <v>1479.71</v>
      </c>
    </row>
    <row r="80" spans="1:29" ht="14.25" x14ac:dyDescent="0.2">
      <c r="A80" s="23"/>
      <c r="B80" s="23"/>
      <c r="C80" s="23" t="s">
        <v>205</v>
      </c>
      <c r="D80" s="26" t="s">
        <v>206</v>
      </c>
      <c r="E80" s="25">
        <f>Source!BZ82</f>
        <v>74</v>
      </c>
      <c r="F80" s="28"/>
      <c r="G80" s="27"/>
      <c r="H80" s="25"/>
      <c r="I80" s="28">
        <f>SUM(Q78:Q79)</f>
        <v>19.670000000000002</v>
      </c>
      <c r="J80" s="25">
        <f>Source!AT82</f>
        <v>74</v>
      </c>
      <c r="K80" s="28">
        <f>SUM(R78:R79)</f>
        <v>1094.99</v>
      </c>
    </row>
    <row r="81" spans="1:16" ht="14.25" x14ac:dyDescent="0.2">
      <c r="A81" s="23"/>
      <c r="B81" s="23"/>
      <c r="C81" s="23" t="s">
        <v>207</v>
      </c>
      <c r="D81" s="26" t="s">
        <v>206</v>
      </c>
      <c r="E81" s="25">
        <f>Source!CA82</f>
        <v>36</v>
      </c>
      <c r="F81" s="28"/>
      <c r="G81" s="27"/>
      <c r="H81" s="25"/>
      <c r="I81" s="28">
        <f>SUM(S78:S80)</f>
        <v>9.57</v>
      </c>
      <c r="J81" s="25">
        <f>Source!AU82</f>
        <v>36</v>
      </c>
      <c r="K81" s="28">
        <f>SUM(T78:T80)</f>
        <v>532.70000000000005</v>
      </c>
    </row>
    <row r="82" spans="1:16" ht="14.25" x14ac:dyDescent="0.2">
      <c r="A82" s="29"/>
      <c r="B82" s="29"/>
      <c r="C82" s="29" t="s">
        <v>208</v>
      </c>
      <c r="D82" s="30" t="s">
        <v>209</v>
      </c>
      <c r="E82" s="31">
        <f>Source!AQ81</f>
        <v>2.16</v>
      </c>
      <c r="F82" s="32"/>
      <c r="G82" s="33" t="str">
        <f>Source!DI81</f>
        <v/>
      </c>
      <c r="H82" s="31">
        <f>Source!AV82</f>
        <v>1</v>
      </c>
      <c r="I82" s="32">
        <f>Source!U81</f>
        <v>2.16</v>
      </c>
      <c r="J82" s="31"/>
      <c r="K82" s="32"/>
    </row>
    <row r="83" spans="1:16" ht="15" x14ac:dyDescent="0.2">
      <c r="C83" s="34" t="s">
        <v>210</v>
      </c>
      <c r="H83" s="53">
        <f>I79+I80+I81+0</f>
        <v>55.82</v>
      </c>
      <c r="I83" s="53"/>
      <c r="J83" s="53">
        <f>K79+K80+K81+0</f>
        <v>3107.3999999999996</v>
      </c>
      <c r="K83" s="53"/>
      <c r="O83" s="35">
        <f>I79+I80+I81+0</f>
        <v>55.82</v>
      </c>
      <c r="P83" s="35">
        <f>K79+K80+K81+0</f>
        <v>3107.3999999999996</v>
      </c>
    </row>
    <row r="86" spans="1:16" ht="15" x14ac:dyDescent="0.25">
      <c r="A86" s="51" t="str">
        <f>CONCATENATE("Итого по разделу: ",IF(Source!G84&lt;&gt;"Новый раздел", Source!G84, ""))</f>
        <v>Итого по разделу: ПНР РЩ-0,4кВ</v>
      </c>
      <c r="B86" s="51"/>
      <c r="C86" s="51"/>
      <c r="D86" s="51"/>
      <c r="E86" s="51"/>
      <c r="F86" s="51"/>
      <c r="G86" s="51"/>
      <c r="H86" s="49">
        <f>SUM(O56:O85)</f>
        <v>167.47</v>
      </c>
      <c r="I86" s="50"/>
      <c r="J86" s="49">
        <f>SUM(P56:P85)</f>
        <v>9323.369999999999</v>
      </c>
      <c r="K86" s="50"/>
    </row>
    <row r="87" spans="1:16" hidden="1" x14ac:dyDescent="0.2">
      <c r="A87" t="s">
        <v>213</v>
      </c>
      <c r="I87">
        <f>SUM(W56:W86)</f>
        <v>0</v>
      </c>
      <c r="J87">
        <f>SUM(X56:X86)</f>
        <v>0</v>
      </c>
    </row>
    <row r="88" spans="1:16" hidden="1" x14ac:dyDescent="0.2">
      <c r="A88" t="s">
        <v>214</v>
      </c>
      <c r="I88">
        <f>SUM(Y56:Y87)</f>
        <v>0</v>
      </c>
      <c r="J88">
        <f>SUM(Z56:Z87)</f>
        <v>0</v>
      </c>
    </row>
    <row r="90" spans="1:16" ht="16.5" hidden="1" x14ac:dyDescent="0.2">
      <c r="A90" s="52" t="str">
        <f>CONCATENATE("Раздел: ",IF(Source!G114&lt;&gt;"Новый раздел", Source!G114, ""))</f>
        <v>Раздел: ПНР Монтаж автомата на 160А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spans="1:16" hidden="1" x14ac:dyDescent="0.2"/>
    <row r="92" spans="1:16" ht="15" hidden="1" x14ac:dyDescent="0.25">
      <c r="A92" s="51" t="str">
        <f>CONCATENATE("Итого по разделу: ",IF(Source!G121&lt;&gt;"Новый раздел", Source!G121, ""))</f>
        <v>Итого по разделу: ПНР Монтаж автомата на 160А</v>
      </c>
      <c r="B92" s="51"/>
      <c r="C92" s="51"/>
      <c r="D92" s="51"/>
      <c r="E92" s="51"/>
      <c r="F92" s="51"/>
      <c r="G92" s="51"/>
      <c r="H92" s="49">
        <f>SUM(O90:O91)</f>
        <v>0</v>
      </c>
      <c r="I92" s="50"/>
      <c r="J92" s="49">
        <f>SUM(P90:P91)</f>
        <v>0</v>
      </c>
      <c r="K92" s="50"/>
    </row>
    <row r="93" spans="1:16" hidden="1" x14ac:dyDescent="0.2">
      <c r="A93" t="s">
        <v>213</v>
      </c>
      <c r="I93">
        <f>SUM(W90:W92)</f>
        <v>0</v>
      </c>
      <c r="J93">
        <f>SUM(X90:X92)</f>
        <v>0</v>
      </c>
    </row>
    <row r="94" spans="1:16" hidden="1" x14ac:dyDescent="0.2">
      <c r="A94" t="s">
        <v>214</v>
      </c>
      <c r="I94">
        <f>SUM(Y90:Y93)</f>
        <v>0</v>
      </c>
      <c r="J94">
        <f>SUM(Z90:Z93)</f>
        <v>0</v>
      </c>
    </row>
    <row r="95" spans="1:16" hidden="1" x14ac:dyDescent="0.2"/>
    <row r="96" spans="1:16" ht="15" x14ac:dyDescent="0.25">
      <c r="A96" s="51" t="str">
        <f>CONCATENATE("Итого по локальной смете: ",IF(Source!G151&lt;&gt;"Новая локальная смета", Source!G151, ""))</f>
        <v>Итого по локальной смете: Пусконаладочные работы</v>
      </c>
      <c r="B96" s="51"/>
      <c r="C96" s="51"/>
      <c r="D96" s="51"/>
      <c r="E96" s="51"/>
      <c r="F96" s="51"/>
      <c r="G96" s="51"/>
      <c r="H96" s="49">
        <f>SUM(O28:O95)</f>
        <v>2341.5299999999997</v>
      </c>
      <c r="I96" s="50"/>
      <c r="J96" s="49">
        <f>SUM(P28:P95)</f>
        <v>43216.79</v>
      </c>
      <c r="K96" s="50"/>
    </row>
    <row r="97" spans="1:11" hidden="1" x14ac:dyDescent="0.2">
      <c r="A97" t="s">
        <v>213</v>
      </c>
      <c r="I97">
        <f>SUM(W28:W96)</f>
        <v>0</v>
      </c>
      <c r="J97">
        <f>SUM(X28:X96)</f>
        <v>0</v>
      </c>
    </row>
    <row r="98" spans="1:11" hidden="1" x14ac:dyDescent="0.2">
      <c r="A98" t="s">
        <v>214</v>
      </c>
      <c r="I98">
        <f>SUM(Y28:Y97)</f>
        <v>0</v>
      </c>
      <c r="J98">
        <f>SUM(Z28:Z97)</f>
        <v>0</v>
      </c>
    </row>
    <row r="101" spans="1:11" ht="14.25" x14ac:dyDescent="0.2">
      <c r="A101" s="46" t="s">
        <v>216</v>
      </c>
      <c r="B101" s="46"/>
      <c r="C101" s="37" t="str">
        <f>IF(Source!AC12&lt;&gt;"", Source!AC12," ")</f>
        <v>Начальник сметного отдела</v>
      </c>
      <c r="D101" s="37"/>
      <c r="E101" s="37"/>
      <c r="F101" s="37"/>
      <c r="G101" s="37"/>
      <c r="H101" s="47" t="str">
        <f>IF(Source!AB12&lt;&gt;"", Source!AB12," ")</f>
        <v xml:space="preserve"> </v>
      </c>
      <c r="I101" s="47"/>
      <c r="J101" s="47"/>
      <c r="K101" s="47"/>
    </row>
    <row r="102" spans="1:11" ht="14.25" x14ac:dyDescent="0.2">
      <c r="A102" s="12"/>
      <c r="B102" s="12"/>
      <c r="C102" s="48" t="s">
        <v>217</v>
      </c>
      <c r="D102" s="48"/>
      <c r="E102" s="48"/>
      <c r="F102" s="48"/>
      <c r="G102" s="48"/>
      <c r="H102" s="12"/>
      <c r="I102" s="12"/>
      <c r="J102" s="12"/>
      <c r="K102" s="12"/>
    </row>
    <row r="103" spans="1:11" ht="14.25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14.25" x14ac:dyDescent="0.2">
      <c r="A104" s="46" t="s">
        <v>218</v>
      </c>
      <c r="B104" s="46"/>
      <c r="C104" s="37" t="str">
        <f>IF(Source!AE12&lt;&gt;"", Source!AE12," ")</f>
        <v>Начальник проектного отдела</v>
      </c>
      <c r="D104" s="37"/>
      <c r="E104" s="37"/>
      <c r="F104" s="37"/>
      <c r="G104" s="37"/>
      <c r="H104" s="47" t="str">
        <f>IF(Source!AD12&lt;&gt;"", Source!AD12," ")</f>
        <v xml:space="preserve"> </v>
      </c>
      <c r="I104" s="47"/>
      <c r="J104" s="47"/>
      <c r="K104" s="47"/>
    </row>
    <row r="105" spans="1:11" ht="14.25" x14ac:dyDescent="0.2">
      <c r="A105" s="12"/>
      <c r="B105" s="12"/>
      <c r="C105" s="48" t="s">
        <v>217</v>
      </c>
      <c r="D105" s="48"/>
      <c r="E105" s="48"/>
      <c r="F105" s="48"/>
      <c r="G105" s="48"/>
      <c r="H105" s="12"/>
      <c r="I105" s="12"/>
      <c r="J105" s="12"/>
      <c r="K105" s="12"/>
    </row>
  </sheetData>
  <mergeCells count="5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A56:K56"/>
    <mergeCell ref="H62:I62"/>
    <mergeCell ref="J62:K62"/>
    <mergeCell ref="H69:I69"/>
    <mergeCell ref="J69:K69"/>
    <mergeCell ref="H76:I76"/>
    <mergeCell ref="J76:K76"/>
    <mergeCell ref="H83:I83"/>
    <mergeCell ref="J83:K83"/>
    <mergeCell ref="J86:K86"/>
    <mergeCell ref="H86:I86"/>
    <mergeCell ref="A86:G86"/>
    <mergeCell ref="A90:K90"/>
    <mergeCell ref="J92:K92"/>
    <mergeCell ref="H92:I92"/>
    <mergeCell ref="A92:G92"/>
    <mergeCell ref="A104:B104"/>
    <mergeCell ref="H104:K104"/>
    <mergeCell ref="C105:G105"/>
    <mergeCell ref="J96:K96"/>
    <mergeCell ref="H96:I96"/>
    <mergeCell ref="A96:G96"/>
    <mergeCell ref="A101:B101"/>
    <mergeCell ref="H101:K101"/>
    <mergeCell ref="C102:G102"/>
  </mergeCells>
  <pageMargins left="0.4" right="0.2" top="0.2" bottom="0.4" header="0.2" footer="0.2"/>
  <pageSetup scale="7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7" t="s">
        <v>219</v>
      </c>
      <c r="J2" s="87"/>
      <c r="K2" s="87"/>
      <c r="L2" s="87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7" t="s">
        <v>220</v>
      </c>
      <c r="J3" s="87"/>
      <c r="K3" s="87"/>
      <c r="L3" s="87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7" t="s">
        <v>221</v>
      </c>
      <c r="J4" s="87"/>
      <c r="K4" s="87"/>
      <c r="L4" s="87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5" t="s">
        <v>222</v>
      </c>
      <c r="K6" s="75"/>
      <c r="L6" s="75"/>
    </row>
    <row r="7" spans="1:41" ht="14.25" x14ac:dyDescent="0.2">
      <c r="A7" s="12"/>
      <c r="B7" s="12"/>
      <c r="C7" s="12"/>
      <c r="D7" s="12"/>
      <c r="E7" s="12"/>
      <c r="F7" s="12"/>
      <c r="G7" s="12"/>
      <c r="H7" s="57" t="s">
        <v>223</v>
      </c>
      <c r="I7" s="74"/>
      <c r="J7" s="88" t="s">
        <v>224</v>
      </c>
      <c r="K7" s="88"/>
      <c r="L7" s="88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5" t="str">
        <f>IF(Source!AT15 &lt;&gt; "", Source!AT15, "")</f>
        <v/>
      </c>
      <c r="K8" s="75"/>
      <c r="L8" s="75"/>
    </row>
    <row r="9" spans="1:41" ht="14.25" x14ac:dyDescent="0.2">
      <c r="A9" s="12" t="s">
        <v>225</v>
      </c>
      <c r="B9" s="12"/>
      <c r="C9" s="56" t="str">
        <f>IF(Source!BA15 &lt;&gt; "", Source!BA15, IF(Source!AU15 &lt;&gt; "", Source!AU15, ""))</f>
        <v/>
      </c>
      <c r="D9" s="56"/>
      <c r="E9" s="56"/>
      <c r="F9" s="56"/>
      <c r="G9" s="56"/>
      <c r="H9" s="56"/>
      <c r="I9" s="24" t="s">
        <v>226</v>
      </c>
      <c r="J9" s="75"/>
      <c r="K9" s="75"/>
      <c r="L9" s="75"/>
    </row>
    <row r="10" spans="1:41" ht="14.25" x14ac:dyDescent="0.2">
      <c r="A10" s="12"/>
      <c r="B10" s="12"/>
      <c r="C10" s="48" t="s">
        <v>227</v>
      </c>
      <c r="D10" s="48"/>
      <c r="E10" s="48"/>
      <c r="F10" s="48"/>
      <c r="G10" s="48"/>
      <c r="H10" s="48"/>
      <c r="I10" s="12"/>
      <c r="J10" s="75" t="str">
        <f>IF(Source!AK15 &lt;&gt; "", Source!AK15, "")</f>
        <v/>
      </c>
      <c r="K10" s="75"/>
      <c r="L10" s="75"/>
    </row>
    <row r="11" spans="1:41" ht="28.5" x14ac:dyDescent="0.2">
      <c r="A11" s="12" t="s">
        <v>228</v>
      </c>
      <c r="B11" s="12"/>
      <c r="C11" s="56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56"/>
      <c r="E11" s="56"/>
      <c r="F11" s="56"/>
      <c r="G11" s="56"/>
      <c r="H11" s="56"/>
      <c r="I11" s="24" t="s">
        <v>226</v>
      </c>
      <c r="J11" s="75"/>
      <c r="K11" s="75"/>
      <c r="L11" s="75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48" t="s">
        <v>227</v>
      </c>
      <c r="D12" s="48"/>
      <c r="E12" s="48"/>
      <c r="F12" s="48"/>
      <c r="G12" s="48"/>
      <c r="H12" s="48"/>
      <c r="I12" s="12"/>
      <c r="J12" s="75" t="str">
        <f>IF(Source!AO15 &lt;&gt; "", Source!AO15, "")</f>
        <v/>
      </c>
      <c r="K12" s="75"/>
      <c r="L12" s="75"/>
    </row>
    <row r="13" spans="1:41" ht="14.25" x14ac:dyDescent="0.2">
      <c r="A13" s="12" t="s">
        <v>229</v>
      </c>
      <c r="B13" s="12"/>
      <c r="C13" s="56" t="str">
        <f>IF(Source!AY12&lt;&gt; "", Source!AY12, IF(Source!AN12 &lt;&gt; "", Source!AN12, ""))</f>
        <v>ООО "Технострой"</v>
      </c>
      <c r="D13" s="56"/>
      <c r="E13" s="56"/>
      <c r="F13" s="56"/>
      <c r="G13" s="56"/>
      <c r="H13" s="56"/>
      <c r="I13" s="24" t="s">
        <v>226</v>
      </c>
      <c r="J13" s="75"/>
      <c r="K13" s="75"/>
      <c r="L13" s="75"/>
    </row>
    <row r="14" spans="1:41" ht="14.25" x14ac:dyDescent="0.2">
      <c r="A14" s="12"/>
      <c r="B14" s="12"/>
      <c r="C14" s="48" t="s">
        <v>227</v>
      </c>
      <c r="D14" s="48"/>
      <c r="E14" s="48"/>
      <c r="F14" s="48"/>
      <c r="G14" s="48"/>
      <c r="H14" s="48"/>
      <c r="I14" s="12"/>
      <c r="J14" s="75" t="str">
        <f>IF(Source!CO15 &lt;&gt; "", Source!CO15, "")</f>
        <v/>
      </c>
      <c r="K14" s="75"/>
      <c r="L14" s="75"/>
    </row>
    <row r="15" spans="1:41" ht="57" x14ac:dyDescent="0.2">
      <c r="A15" s="12" t="s">
        <v>230</v>
      </c>
      <c r="B15" s="12"/>
      <c r="C15" s="56" t="s">
        <v>173</v>
      </c>
      <c r="D15" s="56"/>
      <c r="E15" s="56"/>
      <c r="F15" s="56"/>
      <c r="G15" s="56"/>
      <c r="H15" s="56"/>
      <c r="I15" s="12"/>
      <c r="J15" s="75"/>
      <c r="K15" s="75"/>
      <c r="L15" s="75"/>
      <c r="AO15" s="22" t="s">
        <v>173</v>
      </c>
    </row>
    <row r="16" spans="1:41" ht="14.25" x14ac:dyDescent="0.2">
      <c r="A16" s="12"/>
      <c r="B16" s="12"/>
      <c r="C16" s="48" t="s">
        <v>231</v>
      </c>
      <c r="D16" s="48"/>
      <c r="E16" s="48"/>
      <c r="F16" s="48"/>
      <c r="G16" s="48"/>
      <c r="H16" s="48"/>
      <c r="I16" s="12"/>
      <c r="J16" s="75" t="str">
        <f>IF(Source!CP15 &lt;&gt; "", Source!CP15, "")</f>
        <v/>
      </c>
      <c r="K16" s="75"/>
      <c r="L16" s="75"/>
    </row>
    <row r="17" spans="1:12" ht="14.25" x14ac:dyDescent="0.2">
      <c r="A17" s="12" t="s">
        <v>232</v>
      </c>
      <c r="B17" s="12"/>
      <c r="C17" s="86" t="str">
        <f>IF(Source!G12&lt;&gt;"Новый объект", Source!G12, "")</f>
        <v>09-01-01_ ПНР</v>
      </c>
      <c r="D17" s="86"/>
      <c r="E17" s="86"/>
      <c r="F17" s="86"/>
      <c r="G17" s="86"/>
      <c r="H17" s="86"/>
      <c r="I17" s="12"/>
      <c r="J17" s="75"/>
      <c r="K17" s="75"/>
      <c r="L17" s="75"/>
    </row>
    <row r="18" spans="1:12" ht="14.25" x14ac:dyDescent="0.2">
      <c r="A18" s="12"/>
      <c r="B18" s="12"/>
      <c r="C18" s="48" t="s">
        <v>233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7" t="s">
        <v>234</v>
      </c>
      <c r="H19" s="57"/>
      <c r="I19" s="84"/>
      <c r="J19" s="75" t="str">
        <f>IF(Source!CQ15 &lt;&gt; "", Source!CQ15, "")</f>
        <v/>
      </c>
      <c r="K19" s="75"/>
      <c r="L19" s="75"/>
    </row>
    <row r="20" spans="1:12" ht="14.25" x14ac:dyDescent="0.2">
      <c r="A20" s="12"/>
      <c r="B20" s="12"/>
      <c r="C20" s="12"/>
      <c r="D20" s="12"/>
      <c r="E20" s="12"/>
      <c r="F20" s="12"/>
      <c r="G20" s="57" t="s">
        <v>235</v>
      </c>
      <c r="H20" s="74"/>
      <c r="I20" s="38" t="s">
        <v>236</v>
      </c>
      <c r="J20" s="75" t="str">
        <f>IF(Source!CR15 &lt;&gt; "", Source!CR15, "")</f>
        <v/>
      </c>
      <c r="K20" s="75"/>
      <c r="L20" s="75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237</v>
      </c>
      <c r="J21" s="85" t="str">
        <f>IF(Source!CS15 &lt;&gt; 0, Source!CS15, "")</f>
        <v/>
      </c>
      <c r="K21" s="85"/>
      <c r="L21" s="85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7" t="s">
        <v>238</v>
      </c>
      <c r="I22" s="74"/>
      <c r="J22" s="75" t="str">
        <f>IF(Source!CT15 &lt;&gt; "", Source!CT15, "")</f>
        <v/>
      </c>
      <c r="K22" s="75"/>
      <c r="L22" s="75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6" t="s">
        <v>239</v>
      </c>
      <c r="H24" s="79" t="s">
        <v>240</v>
      </c>
      <c r="I24" s="79" t="s">
        <v>241</v>
      </c>
      <c r="J24" s="81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7"/>
      <c r="H25" s="80"/>
      <c r="I25" s="82"/>
      <c r="J25" s="83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8"/>
      <c r="H26" s="80"/>
      <c r="I26" s="40" t="s">
        <v>242</v>
      </c>
      <c r="J26" s="41" t="s">
        <v>243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8" t="s">
        <v>244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2" ht="18" x14ac:dyDescent="0.25">
      <c r="A30" s="68" t="s">
        <v>245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246</v>
      </c>
      <c r="B32" s="12"/>
      <c r="C32" s="12"/>
      <c r="D32" s="12"/>
      <c r="E32" s="12"/>
      <c r="F32" s="12"/>
      <c r="G32" s="12"/>
      <c r="H32" s="69">
        <f>ROUND((Source!P179/1000), 2)</f>
        <v>43.22</v>
      </c>
      <c r="I32" s="69"/>
      <c r="J32" s="12" t="s">
        <v>247</v>
      </c>
      <c r="K32" s="12"/>
      <c r="L32" s="12"/>
    </row>
    <row r="33" spans="1:42" ht="15" x14ac:dyDescent="0.25">
      <c r="A33" s="12" t="s">
        <v>201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6" t="s">
        <v>202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AP34" s="22" t="s">
        <v>202</v>
      </c>
    </row>
    <row r="35" spans="1:42" x14ac:dyDescent="0.2">
      <c r="A35" s="70" t="s">
        <v>248</v>
      </c>
      <c r="B35" s="71"/>
      <c r="C35" s="64" t="s">
        <v>189</v>
      </c>
      <c r="D35" s="64" t="s">
        <v>190</v>
      </c>
      <c r="E35" s="64" t="s">
        <v>191</v>
      </c>
      <c r="F35" s="64" t="s">
        <v>192</v>
      </c>
      <c r="G35" s="64" t="s">
        <v>193</v>
      </c>
      <c r="H35" s="64" t="s">
        <v>194</v>
      </c>
      <c r="I35" s="64" t="s">
        <v>195</v>
      </c>
      <c r="J35" s="64" t="s">
        <v>196</v>
      </c>
      <c r="K35" s="64" t="s">
        <v>197</v>
      </c>
      <c r="L35" s="64" t="s">
        <v>198</v>
      </c>
    </row>
    <row r="36" spans="1:42" x14ac:dyDescent="0.2">
      <c r="A36" s="72"/>
      <c r="B36" s="73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42" x14ac:dyDescent="0.2">
      <c r="A37" s="67" t="s">
        <v>249</v>
      </c>
      <c r="B37" s="67" t="s">
        <v>250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42" x14ac:dyDescent="0.2">
      <c r="A38" s="67"/>
      <c r="B38" s="67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42" x14ac:dyDescent="0.2">
      <c r="A39" s="67"/>
      <c r="B39" s="67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42" x14ac:dyDescent="0.2">
      <c r="A40" s="67"/>
      <c r="B40" s="67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42" x14ac:dyDescent="0.2">
      <c r="A41" s="67"/>
      <c r="B41" s="67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42" x14ac:dyDescent="0.2">
      <c r="A42" s="67"/>
      <c r="B42" s="67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2" t="str">
        <f>CONCATENATE("Акт по локальной смете: ",IF(Source!G20&lt;&gt;"Новая локальная смета", Source!G20, ""))</f>
        <v>Акт по локальной смете: Пусконаладочные работы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7" spans="1:42" ht="16.5" x14ac:dyDescent="0.2">
      <c r="A47" s="52" t="str">
        <f>CONCATENATE("Раздел: ",IF(Source!G24&lt;&gt;"Новый раздел", Source!G24, ""))</f>
        <v>Раздел: ПНР КЛ-0,4кВ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42" ht="42.75" x14ac:dyDescent="0.2">
      <c r="A48" s="23">
        <v>1</v>
      </c>
      <c r="B48" s="23">
        <v>1</v>
      </c>
      <c r="C48" s="23" t="str">
        <f>Source!F28</f>
        <v>5.1-158-1</v>
      </c>
      <c r="D48" s="23" t="s">
        <v>26</v>
      </c>
      <c r="E48" s="26" t="str">
        <f>Source!H28</f>
        <v>1 фазировка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8.43</v>
      </c>
      <c r="R48">
        <f>Source!X29</f>
        <v>469.22</v>
      </c>
      <c r="S48">
        <f>Source!Y28</f>
        <v>4.0999999999999996</v>
      </c>
      <c r="T48">
        <f>Source!Y29</f>
        <v>228.27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204</v>
      </c>
      <c r="E49" s="26"/>
      <c r="F49" s="25"/>
      <c r="G49" s="28">
        <f>Source!AO28</f>
        <v>11.39</v>
      </c>
      <c r="H49" s="27" t="str">
        <f>Source!DG28</f>
        <v/>
      </c>
      <c r="I49" s="25">
        <f>Source!AV29</f>
        <v>1</v>
      </c>
      <c r="J49" s="28">
        <f>Source!S28</f>
        <v>11.39</v>
      </c>
      <c r="K49" s="25">
        <f>IF(Source!BA29&lt;&gt; 0, Source!BA29, 1)</f>
        <v>55.67</v>
      </c>
      <c r="L49" s="28">
        <f>Source!S29</f>
        <v>634.08000000000004</v>
      </c>
    </row>
    <row r="50" spans="1:29" ht="14.25" x14ac:dyDescent="0.2">
      <c r="A50" s="23"/>
      <c r="B50" s="23"/>
      <c r="C50" s="23"/>
      <c r="D50" s="23" t="s">
        <v>205</v>
      </c>
      <c r="E50" s="26" t="s">
        <v>206</v>
      </c>
      <c r="F50" s="25">
        <f>Source!BZ29</f>
        <v>74</v>
      </c>
      <c r="G50" s="28"/>
      <c r="H50" s="27"/>
      <c r="I50" s="25"/>
      <c r="J50" s="28">
        <f>SUM(Q48:Q49)</f>
        <v>8.43</v>
      </c>
      <c r="K50" s="25">
        <f>Source!AT29</f>
        <v>74</v>
      </c>
      <c r="L50" s="28">
        <f>SUM(R48:R49)</f>
        <v>469.22</v>
      </c>
    </row>
    <row r="51" spans="1:29" ht="14.25" x14ac:dyDescent="0.2">
      <c r="A51" s="23"/>
      <c r="B51" s="23"/>
      <c r="C51" s="23"/>
      <c r="D51" s="23" t="s">
        <v>207</v>
      </c>
      <c r="E51" s="26" t="s">
        <v>206</v>
      </c>
      <c r="F51" s="25">
        <f>Source!CA29</f>
        <v>36</v>
      </c>
      <c r="G51" s="28"/>
      <c r="H51" s="27"/>
      <c r="I51" s="25"/>
      <c r="J51" s="28">
        <f>SUM(S48:S50)</f>
        <v>4.0999999999999996</v>
      </c>
      <c r="K51" s="25">
        <f>Source!AU29</f>
        <v>36</v>
      </c>
      <c r="L51" s="28">
        <f>SUM(T48:T50)</f>
        <v>228.27</v>
      </c>
    </row>
    <row r="52" spans="1:29" ht="14.25" x14ac:dyDescent="0.2">
      <c r="A52" s="29"/>
      <c r="B52" s="29"/>
      <c r="C52" s="29"/>
      <c r="D52" s="29" t="s">
        <v>208</v>
      </c>
      <c r="E52" s="30" t="s">
        <v>209</v>
      </c>
      <c r="F52" s="31">
        <f>Source!AQ28</f>
        <v>0.72</v>
      </c>
      <c r="G52" s="32"/>
      <c r="H52" s="33" t="str">
        <f>Source!DI28</f>
        <v/>
      </c>
      <c r="I52" s="31">
        <f>Source!AV29</f>
        <v>1</v>
      </c>
      <c r="J52" s="32">
        <f>Source!U28</f>
        <v>0.72</v>
      </c>
      <c r="K52" s="31"/>
      <c r="L52" s="32"/>
    </row>
    <row r="53" spans="1:29" ht="15" x14ac:dyDescent="0.2">
      <c r="D53" s="34" t="s">
        <v>210</v>
      </c>
      <c r="I53" s="53">
        <f>J49+J50+J51+0</f>
        <v>23.92</v>
      </c>
      <c r="J53" s="53"/>
      <c r="K53" s="53">
        <f>L49+L50+L51+0</f>
        <v>1331.5700000000002</v>
      </c>
      <c r="L53" s="53"/>
      <c r="O53" s="35">
        <f>J49+J50+J51+0</f>
        <v>23.92</v>
      </c>
      <c r="P53" s="35">
        <f>L49+L50+L51+0</f>
        <v>1331.5700000000002</v>
      </c>
    </row>
    <row r="55" spans="1:29" ht="99.75" x14ac:dyDescent="0.2">
      <c r="A55" s="23">
        <v>2</v>
      </c>
      <c r="B55" s="23">
        <v>2</v>
      </c>
      <c r="C55" s="23" t="str">
        <f>Source!F30</f>
        <v>5.1-162-1</v>
      </c>
      <c r="D55" s="23" t="s">
        <v>33</v>
      </c>
      <c r="E55" s="26" t="str">
        <f>Source!H30</f>
        <v>1 измерение</v>
      </c>
      <c r="F55" s="25">
        <f>Source!I30</f>
        <v>1</v>
      </c>
      <c r="G55" s="28"/>
      <c r="H55" s="27"/>
      <c r="I55" s="25"/>
      <c r="J55" s="28"/>
      <c r="K55" s="25"/>
      <c r="L55" s="28"/>
      <c r="Q55">
        <f>Source!X30</f>
        <v>3.37</v>
      </c>
      <c r="R55">
        <f>Source!X31</f>
        <v>187.86</v>
      </c>
      <c r="S55">
        <f>Source!Y30</f>
        <v>1.64</v>
      </c>
      <c r="T55">
        <f>Source!Y31</f>
        <v>91.39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204</v>
      </c>
      <c r="E56" s="26"/>
      <c r="F56" s="25"/>
      <c r="G56" s="28">
        <f>Source!AO30</f>
        <v>4.5599999999999996</v>
      </c>
      <c r="H56" s="27" t="str">
        <f>Source!DG30</f>
        <v/>
      </c>
      <c r="I56" s="25">
        <f>Source!AV31</f>
        <v>1</v>
      </c>
      <c r="J56" s="28">
        <f>Source!S30</f>
        <v>4.5599999999999996</v>
      </c>
      <c r="K56" s="25">
        <f>IF(Source!BA31&lt;&gt; 0, Source!BA31, 1)</f>
        <v>55.67</v>
      </c>
      <c r="L56" s="28">
        <f>Source!S31</f>
        <v>253.86</v>
      </c>
    </row>
    <row r="57" spans="1:29" ht="14.25" x14ac:dyDescent="0.2">
      <c r="A57" s="23"/>
      <c r="B57" s="23"/>
      <c r="C57" s="23"/>
      <c r="D57" s="23" t="s">
        <v>205</v>
      </c>
      <c r="E57" s="26" t="s">
        <v>206</v>
      </c>
      <c r="F57" s="25">
        <f>Source!BZ31</f>
        <v>74</v>
      </c>
      <c r="G57" s="28"/>
      <c r="H57" s="27"/>
      <c r="I57" s="25"/>
      <c r="J57" s="28">
        <f>SUM(Q55:Q56)</f>
        <v>3.37</v>
      </c>
      <c r="K57" s="25">
        <f>Source!AT31</f>
        <v>74</v>
      </c>
      <c r="L57" s="28">
        <f>SUM(R55:R56)</f>
        <v>187.86</v>
      </c>
    </row>
    <row r="58" spans="1:29" ht="14.25" x14ac:dyDescent="0.2">
      <c r="A58" s="23"/>
      <c r="B58" s="23"/>
      <c r="C58" s="23"/>
      <c r="D58" s="23" t="s">
        <v>207</v>
      </c>
      <c r="E58" s="26" t="s">
        <v>206</v>
      </c>
      <c r="F58" s="25">
        <f>Source!CA31</f>
        <v>36</v>
      </c>
      <c r="G58" s="28"/>
      <c r="H58" s="27"/>
      <c r="I58" s="25"/>
      <c r="J58" s="28">
        <f>SUM(S55:S57)</f>
        <v>1.64</v>
      </c>
      <c r="K58" s="25">
        <f>Source!AU31</f>
        <v>36</v>
      </c>
      <c r="L58" s="28">
        <f>SUM(T55:T57)</f>
        <v>91.39</v>
      </c>
    </row>
    <row r="59" spans="1:29" ht="14.25" x14ac:dyDescent="0.2">
      <c r="A59" s="29"/>
      <c r="B59" s="29"/>
      <c r="C59" s="29"/>
      <c r="D59" s="29" t="s">
        <v>208</v>
      </c>
      <c r="E59" s="30" t="s">
        <v>209</v>
      </c>
      <c r="F59" s="31">
        <f>Source!AQ30</f>
        <v>0.28999999999999998</v>
      </c>
      <c r="G59" s="32"/>
      <c r="H59" s="33" t="str">
        <f>Source!DI30</f>
        <v/>
      </c>
      <c r="I59" s="31">
        <f>Source!AV31</f>
        <v>1</v>
      </c>
      <c r="J59" s="32">
        <f>Source!U30</f>
        <v>0.28999999999999998</v>
      </c>
      <c r="K59" s="31"/>
      <c r="L59" s="32"/>
    </row>
    <row r="60" spans="1:29" ht="15" x14ac:dyDescent="0.2">
      <c r="D60" s="34" t="s">
        <v>210</v>
      </c>
      <c r="I60" s="53">
        <f>J56+J57+J58+0</f>
        <v>9.57</v>
      </c>
      <c r="J60" s="53"/>
      <c r="K60" s="53">
        <f>L56+L57+L58+0</f>
        <v>533.11</v>
      </c>
      <c r="L60" s="53"/>
      <c r="O60" s="35">
        <f>J56+J57+J58+0</f>
        <v>9.57</v>
      </c>
      <c r="P60" s="35">
        <f>L56+L57+L58+0</f>
        <v>533.11</v>
      </c>
    </row>
    <row r="62" spans="1:29" ht="14.25" x14ac:dyDescent="0.2">
      <c r="A62" s="23">
        <v>3</v>
      </c>
      <c r="B62" s="23">
        <v>3</v>
      </c>
      <c r="C62" s="23" t="str">
        <f>Source!F32</f>
        <v>2.1-8-3</v>
      </c>
      <c r="D62" s="23" t="s">
        <v>38</v>
      </c>
      <c r="E62" s="26" t="str">
        <f>Source!H32</f>
        <v>маш.-ч</v>
      </c>
      <c r="F62" s="25">
        <f>Source!I32</f>
        <v>8</v>
      </c>
      <c r="G62" s="28"/>
      <c r="H62" s="27"/>
      <c r="I62" s="25"/>
      <c r="J62" s="28"/>
      <c r="K62" s="25"/>
      <c r="L62" s="28"/>
      <c r="Q62">
        <f>Source!X32</f>
        <v>95.91</v>
      </c>
      <c r="R62">
        <f>Source!X33</f>
        <v>5339.42</v>
      </c>
      <c r="S62">
        <f>Source!Y32</f>
        <v>65.62</v>
      </c>
      <c r="T62">
        <f>Source!Y33</f>
        <v>3653.29</v>
      </c>
      <c r="U62">
        <f>ROUND((175/100)*ROUND(Source!R32, 2), 2)</f>
        <v>176.68</v>
      </c>
      <c r="V62">
        <f>ROUND((0/100)*ROUND(Source!R33, 2), 2)</f>
        <v>0</v>
      </c>
      <c r="AC62">
        <v>2</v>
      </c>
    </row>
    <row r="63" spans="1:29" ht="14.25" x14ac:dyDescent="0.2">
      <c r="A63" s="23"/>
      <c r="B63" s="23"/>
      <c r="C63" s="23"/>
      <c r="D63" s="23" t="s">
        <v>211</v>
      </c>
      <c r="E63" s="26"/>
      <c r="F63" s="25"/>
      <c r="G63" s="28">
        <f>Source!AM32</f>
        <v>247.38</v>
      </c>
      <c r="H63" s="27" t="str">
        <f>Source!DE32</f>
        <v/>
      </c>
      <c r="I63" s="25">
        <f>Source!AV33</f>
        <v>1</v>
      </c>
      <c r="J63" s="28">
        <f>Source!Q32</f>
        <v>1979.04</v>
      </c>
      <c r="K63" s="25">
        <f>IF(Source!BB33&lt;&gt; 0, Source!BB33, 1)</f>
        <v>11.64</v>
      </c>
      <c r="L63" s="28">
        <f>Source!Q33</f>
        <v>23036.03</v>
      </c>
    </row>
    <row r="64" spans="1:29" ht="14.25" x14ac:dyDescent="0.2">
      <c r="A64" s="23"/>
      <c r="B64" s="23"/>
      <c r="C64" s="23"/>
      <c r="D64" s="23" t="s">
        <v>212</v>
      </c>
      <c r="E64" s="26"/>
      <c r="F64" s="25"/>
      <c r="G64" s="28">
        <f>Source!AN32</f>
        <v>12.62</v>
      </c>
      <c r="H64" s="27" t="str">
        <f>Source!DF32</f>
        <v/>
      </c>
      <c r="I64" s="25">
        <f>Source!AV33</f>
        <v>1</v>
      </c>
      <c r="J64" s="36">
        <f>Source!R32</f>
        <v>100.96</v>
      </c>
      <c r="K64" s="25">
        <f>IF(Source!BS33&lt;&gt; 0, Source!BS33, 1)</f>
        <v>55.67</v>
      </c>
      <c r="L64" s="36">
        <f>Source!R33</f>
        <v>5620.44</v>
      </c>
    </row>
    <row r="65" spans="1:29" ht="14.25" x14ac:dyDescent="0.2">
      <c r="A65" s="23"/>
      <c r="B65" s="23"/>
      <c r="C65" s="23"/>
      <c r="D65" s="23" t="s">
        <v>205</v>
      </c>
      <c r="E65" s="26" t="s">
        <v>206</v>
      </c>
      <c r="F65" s="25">
        <f>Source!BZ33</f>
        <v>95</v>
      </c>
      <c r="G65" s="28"/>
      <c r="H65" s="27"/>
      <c r="I65" s="25"/>
      <c r="J65" s="28">
        <f>SUM(Q62:Q64)</f>
        <v>95.91</v>
      </c>
      <c r="K65" s="25">
        <f>Source!AT33</f>
        <v>95</v>
      </c>
      <c r="L65" s="28">
        <f>SUM(R62:R64)</f>
        <v>5339.42</v>
      </c>
    </row>
    <row r="66" spans="1:29" ht="14.25" x14ac:dyDescent="0.2">
      <c r="A66" s="29"/>
      <c r="B66" s="29"/>
      <c r="C66" s="29"/>
      <c r="D66" s="29" t="s">
        <v>207</v>
      </c>
      <c r="E66" s="30" t="s">
        <v>206</v>
      </c>
      <c r="F66" s="31">
        <f>Source!CA33</f>
        <v>65</v>
      </c>
      <c r="G66" s="32"/>
      <c r="H66" s="33"/>
      <c r="I66" s="31"/>
      <c r="J66" s="32">
        <f>SUM(S62:S65)</f>
        <v>65.62</v>
      </c>
      <c r="K66" s="31">
        <f>Source!AU33</f>
        <v>65</v>
      </c>
      <c r="L66" s="32">
        <f>SUM(T62:T65)</f>
        <v>3653.29</v>
      </c>
    </row>
    <row r="67" spans="1:29" ht="15" x14ac:dyDescent="0.2">
      <c r="D67" s="34" t="s">
        <v>210</v>
      </c>
      <c r="I67" s="53">
        <f>J63+J65+J66+0</f>
        <v>2140.5699999999997</v>
      </c>
      <c r="J67" s="53"/>
      <c r="K67" s="53">
        <f>L63+L65+L66+0</f>
        <v>32028.739999999998</v>
      </c>
      <c r="L67" s="53"/>
      <c r="O67" s="35">
        <f>J63+J65+J66+0</f>
        <v>2140.5699999999997</v>
      </c>
      <c r="P67" s="35">
        <f>L63+L65+L66+0</f>
        <v>32028.739999999998</v>
      </c>
    </row>
    <row r="70" spans="1:29" ht="15" x14ac:dyDescent="0.25">
      <c r="A70" s="51" t="str">
        <f>CONCATENATE("Итого по разделу: ",IF(Source!G35&lt;&gt;"Новый раздел", Source!G35, ""))</f>
        <v>Итого по разделу: ПНР КЛ-0,4кВ</v>
      </c>
      <c r="B70" s="51"/>
      <c r="C70" s="51"/>
      <c r="D70" s="51"/>
      <c r="E70" s="51"/>
      <c r="F70" s="51"/>
      <c r="G70" s="51"/>
      <c r="H70" s="51"/>
      <c r="I70" s="49">
        <f>SUM(O47:O69)</f>
        <v>2174.0599999999995</v>
      </c>
      <c r="J70" s="50"/>
      <c r="K70" s="49">
        <f>SUM(P47:P69)</f>
        <v>33893.42</v>
      </c>
      <c r="L70" s="50"/>
    </row>
    <row r="71" spans="1:29" hidden="1" x14ac:dyDescent="0.2">
      <c r="A71" t="s">
        <v>213</v>
      </c>
      <c r="J71">
        <f>SUM(W47:W70)</f>
        <v>0</v>
      </c>
      <c r="K71">
        <f>SUM(X47:X70)</f>
        <v>0</v>
      </c>
    </row>
    <row r="72" spans="1:29" hidden="1" x14ac:dyDescent="0.2">
      <c r="A72" t="s">
        <v>214</v>
      </c>
      <c r="J72">
        <f>SUM(Y47:Y71)</f>
        <v>0</v>
      </c>
      <c r="K72">
        <f>SUM(Z47:Z71)</f>
        <v>0</v>
      </c>
    </row>
    <row r="74" spans="1:29" ht="16.5" x14ac:dyDescent="0.2">
      <c r="A74" s="52" t="str">
        <f>CONCATENATE("Раздел: ",IF(Source!G65&lt;&gt;"Новый раздел", Source!G65, ""))</f>
        <v>Раздел: ПНР РЩ-0,4кВ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29" ht="42.75" x14ac:dyDescent="0.2">
      <c r="A75" s="23">
        <v>4</v>
      </c>
      <c r="B75" s="23">
        <v>4</v>
      </c>
      <c r="C75" s="23" t="str">
        <f>Source!F75</f>
        <v>5.1-152-1</v>
      </c>
      <c r="D75" s="23" t="s">
        <v>113</v>
      </c>
      <c r="E75" s="26" t="str">
        <f>Source!H75</f>
        <v>1 ТОЧКА</v>
      </c>
      <c r="F75" s="25">
        <f>Source!I75</f>
        <v>2</v>
      </c>
      <c r="G75" s="28"/>
      <c r="H75" s="27"/>
      <c r="I75" s="25"/>
      <c r="J75" s="28"/>
      <c r="K75" s="25"/>
      <c r="L75" s="28"/>
      <c r="Q75">
        <f>Source!X75</f>
        <v>2.81</v>
      </c>
      <c r="R75">
        <f>Source!X76</f>
        <v>156.55000000000001</v>
      </c>
      <c r="S75">
        <f>Source!Y75</f>
        <v>1.37</v>
      </c>
      <c r="T75">
        <f>Source!Y76</f>
        <v>76.16</v>
      </c>
      <c r="U75">
        <f>ROUND((175/100)*ROUND(Source!R75, 2), 2)</f>
        <v>0</v>
      </c>
      <c r="V75">
        <f>ROUND((0/100)*ROUND(Source!R76, 2), 2)</f>
        <v>0</v>
      </c>
      <c r="AC75">
        <v>0</v>
      </c>
    </row>
    <row r="76" spans="1:29" ht="14.25" x14ac:dyDescent="0.2">
      <c r="A76" s="23"/>
      <c r="B76" s="23"/>
      <c r="C76" s="23"/>
      <c r="D76" s="23" t="s">
        <v>204</v>
      </c>
      <c r="E76" s="26"/>
      <c r="F76" s="25"/>
      <c r="G76" s="28">
        <f>Source!AO75</f>
        <v>1.9</v>
      </c>
      <c r="H76" s="27" t="str">
        <f>Source!DG75</f>
        <v/>
      </c>
      <c r="I76" s="25">
        <f>Source!AV76</f>
        <v>1</v>
      </c>
      <c r="J76" s="28">
        <f>Source!S75</f>
        <v>3.8</v>
      </c>
      <c r="K76" s="25">
        <f>IF(Source!BA76&lt;&gt; 0, Source!BA76, 1)</f>
        <v>55.67</v>
      </c>
      <c r="L76" s="28">
        <f>Source!S76</f>
        <v>211.55</v>
      </c>
    </row>
    <row r="77" spans="1:29" ht="14.25" x14ac:dyDescent="0.2">
      <c r="A77" s="23"/>
      <c r="B77" s="23"/>
      <c r="C77" s="23"/>
      <c r="D77" s="23" t="s">
        <v>205</v>
      </c>
      <c r="E77" s="26" t="s">
        <v>206</v>
      </c>
      <c r="F77" s="25">
        <f>Source!BZ76</f>
        <v>74</v>
      </c>
      <c r="G77" s="28"/>
      <c r="H77" s="27"/>
      <c r="I77" s="25"/>
      <c r="J77" s="28">
        <f>SUM(Q75:Q76)</f>
        <v>2.81</v>
      </c>
      <c r="K77" s="25">
        <f>Source!AT76</f>
        <v>74</v>
      </c>
      <c r="L77" s="28">
        <f>SUM(R75:R76)</f>
        <v>156.55000000000001</v>
      </c>
    </row>
    <row r="78" spans="1:29" ht="14.25" x14ac:dyDescent="0.2">
      <c r="A78" s="23"/>
      <c r="B78" s="23"/>
      <c r="C78" s="23"/>
      <c r="D78" s="23" t="s">
        <v>207</v>
      </c>
      <c r="E78" s="26" t="s">
        <v>206</v>
      </c>
      <c r="F78" s="25">
        <f>Source!CA76</f>
        <v>36</v>
      </c>
      <c r="G78" s="28"/>
      <c r="H78" s="27"/>
      <c r="I78" s="25"/>
      <c r="J78" s="28">
        <f>SUM(S75:S77)</f>
        <v>1.37</v>
      </c>
      <c r="K78" s="25">
        <f>Source!AU76</f>
        <v>36</v>
      </c>
      <c r="L78" s="28">
        <f>SUM(T75:T77)</f>
        <v>76.16</v>
      </c>
    </row>
    <row r="79" spans="1:29" ht="14.25" x14ac:dyDescent="0.2">
      <c r="A79" s="29"/>
      <c r="B79" s="29"/>
      <c r="C79" s="29"/>
      <c r="D79" s="29" t="s">
        <v>208</v>
      </c>
      <c r="E79" s="30" t="s">
        <v>209</v>
      </c>
      <c r="F79" s="31">
        <f>Source!AQ75</f>
        <v>0.12</v>
      </c>
      <c r="G79" s="32"/>
      <c r="H79" s="33" t="str">
        <f>Source!DI75</f>
        <v/>
      </c>
      <c r="I79" s="31">
        <f>Source!AV76</f>
        <v>1</v>
      </c>
      <c r="J79" s="32">
        <f>Source!U75</f>
        <v>0.24</v>
      </c>
      <c r="K79" s="31"/>
      <c r="L79" s="32"/>
    </row>
    <row r="80" spans="1:29" ht="15" x14ac:dyDescent="0.2">
      <c r="D80" s="34" t="s">
        <v>210</v>
      </c>
      <c r="I80" s="53">
        <f>J76+J77+J78+0</f>
        <v>7.9799999999999995</v>
      </c>
      <c r="J80" s="53"/>
      <c r="K80" s="53">
        <f>L76+L77+L78+0</f>
        <v>444.26</v>
      </c>
      <c r="L80" s="53"/>
      <c r="O80" s="35">
        <f>J76+J77+J78+0</f>
        <v>7.9799999999999995</v>
      </c>
      <c r="P80" s="35">
        <f>L76+L77+L78+0</f>
        <v>444.26</v>
      </c>
    </row>
    <row r="82" spans="1:29" ht="42.75" x14ac:dyDescent="0.2">
      <c r="A82" s="23">
        <v>5</v>
      </c>
      <c r="B82" s="23">
        <v>5</v>
      </c>
      <c r="C82" s="23" t="str">
        <f>Source!F77</f>
        <v>5.1-151-2</v>
      </c>
      <c r="D82" s="23" t="s">
        <v>118</v>
      </c>
      <c r="E82" s="26" t="str">
        <f>Source!H77</f>
        <v>1 измерение</v>
      </c>
      <c r="F82" s="25">
        <f>Source!I77</f>
        <v>1</v>
      </c>
      <c r="G82" s="28"/>
      <c r="H82" s="27"/>
      <c r="I82" s="25"/>
      <c r="J82" s="28"/>
      <c r="K82" s="25"/>
      <c r="L82" s="28"/>
      <c r="Q82">
        <f>Source!X77</f>
        <v>16.86</v>
      </c>
      <c r="R82">
        <f>Source!X78</f>
        <v>938.85</v>
      </c>
      <c r="S82">
        <f>Source!Y77</f>
        <v>8.1999999999999993</v>
      </c>
      <c r="T82">
        <f>Source!Y78</f>
        <v>456.74</v>
      </c>
      <c r="U82">
        <f>ROUND((175/100)*ROUND(Source!R77, 2), 2)</f>
        <v>0</v>
      </c>
      <c r="V82">
        <f>ROUND((0/100)*ROUND(Source!R78,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204</v>
      </c>
      <c r="E83" s="26"/>
      <c r="F83" s="25"/>
      <c r="G83" s="28">
        <f>Source!AO77</f>
        <v>22.79</v>
      </c>
      <c r="H83" s="27" t="str">
        <f>Source!DG77</f>
        <v/>
      </c>
      <c r="I83" s="25">
        <f>Source!AV78</f>
        <v>1</v>
      </c>
      <c r="J83" s="28">
        <f>Source!S77</f>
        <v>22.79</v>
      </c>
      <c r="K83" s="25">
        <f>IF(Source!BA78&lt;&gt; 0, Source!BA78, 1)</f>
        <v>55.67</v>
      </c>
      <c r="L83" s="28">
        <f>Source!S78</f>
        <v>1268.72</v>
      </c>
    </row>
    <row r="84" spans="1:29" ht="14.25" x14ac:dyDescent="0.2">
      <c r="A84" s="23"/>
      <c r="B84" s="23"/>
      <c r="C84" s="23"/>
      <c r="D84" s="23" t="s">
        <v>205</v>
      </c>
      <c r="E84" s="26" t="s">
        <v>206</v>
      </c>
      <c r="F84" s="25">
        <f>Source!BZ78</f>
        <v>74</v>
      </c>
      <c r="G84" s="28"/>
      <c r="H84" s="27"/>
      <c r="I84" s="25"/>
      <c r="J84" s="28">
        <f>SUM(Q82:Q83)</f>
        <v>16.86</v>
      </c>
      <c r="K84" s="25">
        <f>Source!AT78</f>
        <v>74</v>
      </c>
      <c r="L84" s="28">
        <f>SUM(R82:R83)</f>
        <v>938.85</v>
      </c>
    </row>
    <row r="85" spans="1:29" ht="14.25" x14ac:dyDescent="0.2">
      <c r="A85" s="23"/>
      <c r="B85" s="23"/>
      <c r="C85" s="23"/>
      <c r="D85" s="23" t="s">
        <v>207</v>
      </c>
      <c r="E85" s="26" t="s">
        <v>206</v>
      </c>
      <c r="F85" s="25">
        <f>Source!CA78</f>
        <v>36</v>
      </c>
      <c r="G85" s="28"/>
      <c r="H85" s="27"/>
      <c r="I85" s="25"/>
      <c r="J85" s="28">
        <f>SUM(S82:S84)</f>
        <v>8.1999999999999993</v>
      </c>
      <c r="K85" s="25">
        <f>Source!AU78</f>
        <v>36</v>
      </c>
      <c r="L85" s="28">
        <f>SUM(T82:T84)</f>
        <v>456.74</v>
      </c>
    </row>
    <row r="86" spans="1:29" ht="14.25" x14ac:dyDescent="0.2">
      <c r="A86" s="29"/>
      <c r="B86" s="29"/>
      <c r="C86" s="29"/>
      <c r="D86" s="29" t="s">
        <v>208</v>
      </c>
      <c r="E86" s="30" t="s">
        <v>209</v>
      </c>
      <c r="F86" s="31">
        <f>Source!AQ77</f>
        <v>1.44</v>
      </c>
      <c r="G86" s="32"/>
      <c r="H86" s="33" t="str">
        <f>Source!DI77</f>
        <v/>
      </c>
      <c r="I86" s="31">
        <f>Source!AV78</f>
        <v>1</v>
      </c>
      <c r="J86" s="32">
        <f>Source!U77</f>
        <v>1.44</v>
      </c>
      <c r="K86" s="31"/>
      <c r="L86" s="32"/>
    </row>
    <row r="87" spans="1:29" ht="15" x14ac:dyDescent="0.2">
      <c r="D87" s="34" t="s">
        <v>210</v>
      </c>
      <c r="I87" s="53">
        <f>J83+J84+J85+0</f>
        <v>47.849999999999994</v>
      </c>
      <c r="J87" s="53"/>
      <c r="K87" s="53">
        <f>L83+L84+L85+0</f>
        <v>2664.3100000000004</v>
      </c>
      <c r="L87" s="53"/>
      <c r="O87" s="35">
        <f>J83+J84+J85+0</f>
        <v>47.849999999999994</v>
      </c>
      <c r="P87" s="35">
        <f>L83+L84+L85+0</f>
        <v>2664.3100000000004</v>
      </c>
    </row>
    <row r="89" spans="1:29" ht="57" x14ac:dyDescent="0.2">
      <c r="A89" s="23">
        <v>6</v>
      </c>
      <c r="B89" s="23">
        <v>6</v>
      </c>
      <c r="C89" s="23" t="str">
        <f>Source!F79</f>
        <v>5.1-20-5</v>
      </c>
      <c r="D89" s="23" t="s">
        <v>122</v>
      </c>
      <c r="E89" s="26" t="str">
        <f>Source!H79</f>
        <v>1  ШТ.</v>
      </c>
      <c r="F89" s="25">
        <f>Source!I79</f>
        <v>1</v>
      </c>
      <c r="G89" s="28"/>
      <c r="H89" s="27"/>
      <c r="I89" s="25"/>
      <c r="J89" s="28"/>
      <c r="K89" s="25"/>
      <c r="L89" s="28"/>
      <c r="Q89">
        <f>Source!X79</f>
        <v>19.670000000000002</v>
      </c>
      <c r="R89">
        <f>Source!X80</f>
        <v>1094.99</v>
      </c>
      <c r="S89">
        <f>Source!Y79</f>
        <v>9.57</v>
      </c>
      <c r="T89">
        <f>Source!Y80</f>
        <v>532.70000000000005</v>
      </c>
      <c r="U89">
        <f>ROUND((175/100)*ROUND(Source!R79, 2), 2)</f>
        <v>0</v>
      </c>
      <c r="V89">
        <f>ROUND((0/100)*ROUND(Source!R80, 2), 2)</f>
        <v>0</v>
      </c>
      <c r="AC89">
        <v>0</v>
      </c>
    </row>
    <row r="90" spans="1:29" ht="14.25" x14ac:dyDescent="0.2">
      <c r="A90" s="23"/>
      <c r="B90" s="23"/>
      <c r="C90" s="23"/>
      <c r="D90" s="23" t="s">
        <v>204</v>
      </c>
      <c r="E90" s="26"/>
      <c r="F90" s="25"/>
      <c r="G90" s="28">
        <f>Source!AO79</f>
        <v>26.58</v>
      </c>
      <c r="H90" s="27" t="str">
        <f>Source!DG79</f>
        <v/>
      </c>
      <c r="I90" s="25">
        <f>Source!AV80</f>
        <v>1</v>
      </c>
      <c r="J90" s="28">
        <f>Source!S79</f>
        <v>26.58</v>
      </c>
      <c r="K90" s="25">
        <f>IF(Source!BA80&lt;&gt; 0, Source!BA80, 1)</f>
        <v>55.67</v>
      </c>
      <c r="L90" s="28">
        <f>Source!S80</f>
        <v>1479.71</v>
      </c>
    </row>
    <row r="91" spans="1:29" ht="14.25" x14ac:dyDescent="0.2">
      <c r="A91" s="23"/>
      <c r="B91" s="23"/>
      <c r="C91" s="23"/>
      <c r="D91" s="23" t="s">
        <v>205</v>
      </c>
      <c r="E91" s="26" t="s">
        <v>206</v>
      </c>
      <c r="F91" s="25">
        <f>Source!BZ80</f>
        <v>74</v>
      </c>
      <c r="G91" s="28"/>
      <c r="H91" s="27"/>
      <c r="I91" s="25"/>
      <c r="J91" s="28">
        <f>SUM(Q89:Q90)</f>
        <v>19.670000000000002</v>
      </c>
      <c r="K91" s="25">
        <f>Source!AT80</f>
        <v>74</v>
      </c>
      <c r="L91" s="28">
        <f>SUM(R89:R90)</f>
        <v>1094.99</v>
      </c>
    </row>
    <row r="92" spans="1:29" ht="14.25" x14ac:dyDescent="0.2">
      <c r="A92" s="23"/>
      <c r="B92" s="23"/>
      <c r="C92" s="23"/>
      <c r="D92" s="23" t="s">
        <v>207</v>
      </c>
      <c r="E92" s="26" t="s">
        <v>206</v>
      </c>
      <c r="F92" s="25">
        <f>Source!CA80</f>
        <v>36</v>
      </c>
      <c r="G92" s="28"/>
      <c r="H92" s="27"/>
      <c r="I92" s="25"/>
      <c r="J92" s="28">
        <f>SUM(S89:S91)</f>
        <v>9.57</v>
      </c>
      <c r="K92" s="25">
        <f>Source!AU80</f>
        <v>36</v>
      </c>
      <c r="L92" s="28">
        <f>SUM(T89:T91)</f>
        <v>532.70000000000005</v>
      </c>
    </row>
    <row r="93" spans="1:29" ht="14.25" x14ac:dyDescent="0.2">
      <c r="A93" s="29"/>
      <c r="B93" s="29"/>
      <c r="C93" s="29"/>
      <c r="D93" s="29" t="s">
        <v>208</v>
      </c>
      <c r="E93" s="30" t="s">
        <v>209</v>
      </c>
      <c r="F93" s="31">
        <f>Source!AQ79</f>
        <v>2.16</v>
      </c>
      <c r="G93" s="32"/>
      <c r="H93" s="33" t="str">
        <f>Source!DI79</f>
        <v/>
      </c>
      <c r="I93" s="31">
        <f>Source!AV80</f>
        <v>1</v>
      </c>
      <c r="J93" s="32">
        <f>Source!U79</f>
        <v>2.16</v>
      </c>
      <c r="K93" s="31"/>
      <c r="L93" s="32"/>
    </row>
    <row r="94" spans="1:29" ht="15" x14ac:dyDescent="0.2">
      <c r="D94" s="34" t="s">
        <v>210</v>
      </c>
      <c r="I94" s="53">
        <f>J90+J91+J92+0</f>
        <v>55.82</v>
      </c>
      <c r="J94" s="53"/>
      <c r="K94" s="53">
        <f>L90+L91+L92+0</f>
        <v>3107.3999999999996</v>
      </c>
      <c r="L94" s="53"/>
      <c r="O94" s="35">
        <f>J90+J91+J92+0</f>
        <v>55.82</v>
      </c>
      <c r="P94" s="35">
        <f>L90+L91+L92+0</f>
        <v>3107.3999999999996</v>
      </c>
    </row>
    <row r="96" spans="1:29" ht="71.25" x14ac:dyDescent="0.2">
      <c r="A96" s="23">
        <v>7</v>
      </c>
      <c r="B96" s="23">
        <v>7</v>
      </c>
      <c r="C96" s="23" t="str">
        <f>Source!F81</f>
        <v>5.1-20-5</v>
      </c>
      <c r="D96" s="23" t="s">
        <v>125</v>
      </c>
      <c r="E96" s="26" t="str">
        <f>Source!H81</f>
        <v>1  ШТ.</v>
      </c>
      <c r="F96" s="25">
        <f>Source!I81</f>
        <v>1</v>
      </c>
      <c r="G96" s="28"/>
      <c r="H96" s="27"/>
      <c r="I96" s="25"/>
      <c r="J96" s="28"/>
      <c r="K96" s="25"/>
      <c r="L96" s="28"/>
      <c r="Q96">
        <f>Source!X81</f>
        <v>19.670000000000002</v>
      </c>
      <c r="R96">
        <f>Source!X82</f>
        <v>1094.99</v>
      </c>
      <c r="S96">
        <f>Source!Y81</f>
        <v>9.57</v>
      </c>
      <c r="T96">
        <f>Source!Y82</f>
        <v>532.70000000000005</v>
      </c>
      <c r="U96">
        <f>ROUND((175/100)*ROUND(Source!R81, 2), 2)</f>
        <v>0</v>
      </c>
      <c r="V96">
        <f>ROUND((0/100)*ROUND(Source!R82, 2), 2)</f>
        <v>0</v>
      </c>
      <c r="AC96">
        <v>0</v>
      </c>
    </row>
    <row r="97" spans="1:16" ht="14.25" x14ac:dyDescent="0.2">
      <c r="A97" s="23"/>
      <c r="B97" s="23"/>
      <c r="C97" s="23"/>
      <c r="D97" s="23" t="s">
        <v>204</v>
      </c>
      <c r="E97" s="26"/>
      <c r="F97" s="25"/>
      <c r="G97" s="28">
        <f>Source!AO81</f>
        <v>26.58</v>
      </c>
      <c r="H97" s="27" t="str">
        <f>Source!DG81</f>
        <v/>
      </c>
      <c r="I97" s="25">
        <f>Source!AV82</f>
        <v>1</v>
      </c>
      <c r="J97" s="28">
        <f>Source!S81</f>
        <v>26.58</v>
      </c>
      <c r="K97" s="25">
        <f>IF(Source!BA82&lt;&gt; 0, Source!BA82, 1)</f>
        <v>55.67</v>
      </c>
      <c r="L97" s="28">
        <f>Source!S82</f>
        <v>1479.71</v>
      </c>
    </row>
    <row r="98" spans="1:16" ht="14.25" x14ac:dyDescent="0.2">
      <c r="A98" s="23"/>
      <c r="B98" s="23"/>
      <c r="C98" s="23"/>
      <c r="D98" s="23" t="s">
        <v>205</v>
      </c>
      <c r="E98" s="26" t="s">
        <v>206</v>
      </c>
      <c r="F98" s="25">
        <f>Source!BZ82</f>
        <v>74</v>
      </c>
      <c r="G98" s="28"/>
      <c r="H98" s="27"/>
      <c r="I98" s="25"/>
      <c r="J98" s="28">
        <f>SUM(Q96:Q97)</f>
        <v>19.670000000000002</v>
      </c>
      <c r="K98" s="25">
        <f>Source!AT82</f>
        <v>74</v>
      </c>
      <c r="L98" s="28">
        <f>SUM(R96:R97)</f>
        <v>1094.99</v>
      </c>
    </row>
    <row r="99" spans="1:16" ht="14.25" x14ac:dyDescent="0.2">
      <c r="A99" s="23"/>
      <c r="B99" s="23"/>
      <c r="C99" s="23"/>
      <c r="D99" s="23" t="s">
        <v>207</v>
      </c>
      <c r="E99" s="26" t="s">
        <v>206</v>
      </c>
      <c r="F99" s="25">
        <f>Source!CA82</f>
        <v>36</v>
      </c>
      <c r="G99" s="28"/>
      <c r="H99" s="27"/>
      <c r="I99" s="25"/>
      <c r="J99" s="28">
        <f>SUM(S96:S98)</f>
        <v>9.57</v>
      </c>
      <c r="K99" s="25">
        <f>Source!AU82</f>
        <v>36</v>
      </c>
      <c r="L99" s="28">
        <f>SUM(T96:T98)</f>
        <v>532.70000000000005</v>
      </c>
    </row>
    <row r="100" spans="1:16" ht="14.25" x14ac:dyDescent="0.2">
      <c r="A100" s="29"/>
      <c r="B100" s="29"/>
      <c r="C100" s="29"/>
      <c r="D100" s="29" t="s">
        <v>208</v>
      </c>
      <c r="E100" s="30" t="s">
        <v>209</v>
      </c>
      <c r="F100" s="31">
        <f>Source!AQ81</f>
        <v>2.16</v>
      </c>
      <c r="G100" s="32"/>
      <c r="H100" s="33" t="str">
        <f>Source!DI81</f>
        <v/>
      </c>
      <c r="I100" s="31">
        <f>Source!AV82</f>
        <v>1</v>
      </c>
      <c r="J100" s="32">
        <f>Source!U81</f>
        <v>2.16</v>
      </c>
      <c r="K100" s="31"/>
      <c r="L100" s="32"/>
    </row>
    <row r="101" spans="1:16" ht="15" x14ac:dyDescent="0.2">
      <c r="D101" s="34" t="s">
        <v>210</v>
      </c>
      <c r="I101" s="53">
        <f>J97+J98+J99+0</f>
        <v>55.82</v>
      </c>
      <c r="J101" s="53"/>
      <c r="K101" s="53">
        <f>L97+L98+L99+0</f>
        <v>3107.3999999999996</v>
      </c>
      <c r="L101" s="53"/>
      <c r="O101" s="35">
        <f>J97+J98+J99+0</f>
        <v>55.82</v>
      </c>
      <c r="P101" s="35">
        <f>L97+L98+L99+0</f>
        <v>3107.3999999999996</v>
      </c>
    </row>
    <row r="104" spans="1:16" ht="15" x14ac:dyDescent="0.25">
      <c r="A104" s="51" t="str">
        <f>CONCATENATE("Итого по разделу: ",IF(Source!G84&lt;&gt;"Новый раздел", Source!G84, ""))</f>
        <v>Итого по разделу: ПНР РЩ-0,4кВ</v>
      </c>
      <c r="B104" s="51"/>
      <c r="C104" s="51"/>
      <c r="D104" s="51"/>
      <c r="E104" s="51"/>
      <c r="F104" s="51"/>
      <c r="G104" s="51"/>
      <c r="H104" s="51"/>
      <c r="I104" s="49">
        <f>SUM(O74:O103)</f>
        <v>167.47</v>
      </c>
      <c r="J104" s="50"/>
      <c r="K104" s="49">
        <f>SUM(P74:P103)</f>
        <v>9323.369999999999</v>
      </c>
      <c r="L104" s="50"/>
    </row>
    <row r="105" spans="1:16" hidden="1" x14ac:dyDescent="0.2">
      <c r="A105" t="s">
        <v>213</v>
      </c>
      <c r="J105">
        <f>SUM(W74:W104)</f>
        <v>0</v>
      </c>
      <c r="K105">
        <f>SUM(X74:X104)</f>
        <v>0</v>
      </c>
    </row>
    <row r="106" spans="1:16" hidden="1" x14ac:dyDescent="0.2">
      <c r="A106" t="s">
        <v>214</v>
      </c>
      <c r="J106">
        <f>SUM(Y74:Y105)</f>
        <v>0</v>
      </c>
      <c r="K106">
        <f>SUM(Z74:Z105)</f>
        <v>0</v>
      </c>
    </row>
    <row r="108" spans="1:16" ht="16.5" x14ac:dyDescent="0.2">
      <c r="A108" s="52" t="str">
        <f>CONCATENATE("Раздел: ",IF(Source!G114&lt;&gt;"Новый раздел", Source!G114, ""))</f>
        <v>Раздел: ПНР Монтаж автомата на 160А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</row>
    <row r="110" spans="1:16" ht="15" x14ac:dyDescent="0.25">
      <c r="A110" s="51" t="str">
        <f>CONCATENATE("Итого по разделу: ",IF(Source!G121&lt;&gt;"Новый раздел", Source!G121, ""))</f>
        <v>Итого по разделу: ПНР Монтаж автомата на 160А</v>
      </c>
      <c r="B110" s="51"/>
      <c r="C110" s="51"/>
      <c r="D110" s="51"/>
      <c r="E110" s="51"/>
      <c r="F110" s="51"/>
      <c r="G110" s="51"/>
      <c r="H110" s="51"/>
      <c r="I110" s="49">
        <f>SUM(O108:O109)</f>
        <v>0</v>
      </c>
      <c r="J110" s="50"/>
      <c r="K110" s="49">
        <f>SUM(P108:P109)</f>
        <v>0</v>
      </c>
      <c r="L110" s="50"/>
    </row>
    <row r="111" spans="1:16" hidden="1" x14ac:dyDescent="0.2">
      <c r="A111" t="s">
        <v>213</v>
      </c>
      <c r="J111">
        <f>SUM(W108:W110)</f>
        <v>0</v>
      </c>
      <c r="K111">
        <f>SUM(X108:X110)</f>
        <v>0</v>
      </c>
    </row>
    <row r="112" spans="1:16" hidden="1" x14ac:dyDescent="0.2">
      <c r="A112" t="s">
        <v>214</v>
      </c>
      <c r="J112">
        <f>SUM(Y108:Y111)</f>
        <v>0</v>
      </c>
      <c r="K112">
        <f>SUM(Z108:Z111)</f>
        <v>0</v>
      </c>
    </row>
    <row r="114" spans="1:12" ht="15" x14ac:dyDescent="0.25">
      <c r="A114" s="51" t="str">
        <f>CONCATENATE("Итого по акту: ",IF(Source!G151&lt;&gt;"Новая локальная смета", Source!G151, ""))</f>
        <v>Итого по акту: Пусконаладочные работы</v>
      </c>
      <c r="B114" s="51"/>
      <c r="C114" s="51"/>
      <c r="D114" s="51"/>
      <c r="E114" s="51"/>
      <c r="F114" s="51"/>
      <c r="G114" s="51"/>
      <c r="H114" s="51"/>
      <c r="I114" s="49">
        <f>SUM(O45:O113)</f>
        <v>2341.5299999999997</v>
      </c>
      <c r="J114" s="50"/>
      <c r="K114" s="49">
        <f>SUM(P45:P113)</f>
        <v>43216.79</v>
      </c>
      <c r="L114" s="50"/>
    </row>
    <row r="115" spans="1:12" hidden="1" x14ac:dyDescent="0.2">
      <c r="A115" t="s">
        <v>213</v>
      </c>
      <c r="J115">
        <f>SUM(W45:W114)</f>
        <v>0</v>
      </c>
      <c r="K115">
        <f>SUM(X45:X114)</f>
        <v>0</v>
      </c>
    </row>
    <row r="116" spans="1:12" hidden="1" x14ac:dyDescent="0.2">
      <c r="A116" t="s">
        <v>214</v>
      </c>
      <c r="J116">
        <f>SUM(Y45:Y115)</f>
        <v>0</v>
      </c>
      <c r="K116">
        <f>SUM(Z45:Z115)</f>
        <v>0</v>
      </c>
    </row>
    <row r="119" spans="1:12" ht="14.25" x14ac:dyDescent="0.2">
      <c r="A119" s="12"/>
      <c r="B119" s="46" t="s">
        <v>251</v>
      </c>
      <c r="C119" s="46"/>
      <c r="D119" s="37" t="str">
        <f>IF(Source!AM12&lt;&gt;"", Source!AM12," ")</f>
        <v>Генеральный директор</v>
      </c>
      <c r="E119" s="37"/>
      <c r="F119" s="37"/>
      <c r="G119" s="37"/>
      <c r="H119" s="37"/>
      <c r="I119" s="47" t="str">
        <f>IF(Source!AL12&lt;&gt;"", Source!AL12," ")</f>
        <v>Нет</v>
      </c>
      <c r="J119" s="47"/>
      <c r="K119" s="47"/>
    </row>
    <row r="120" spans="1:12" ht="14.25" x14ac:dyDescent="0.2">
      <c r="A120" s="12"/>
      <c r="B120" s="12"/>
      <c r="C120" s="12"/>
      <c r="D120" s="48" t="s">
        <v>217</v>
      </c>
      <c r="E120" s="48"/>
      <c r="F120" s="48"/>
      <c r="G120" s="48"/>
      <c r="H120" s="48"/>
      <c r="I120" s="12"/>
      <c r="J120" s="12"/>
      <c r="K120" s="12"/>
    </row>
    <row r="121" spans="1:12" ht="14.25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2" ht="14.25" x14ac:dyDescent="0.2">
      <c r="A122" s="12"/>
      <c r="B122" s="46" t="s">
        <v>252</v>
      </c>
      <c r="C122" s="46"/>
      <c r="D122" s="37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122" s="37"/>
      <c r="F122" s="37"/>
      <c r="G122" s="37"/>
      <c r="H122" s="37"/>
      <c r="I122" s="47" t="str">
        <f>IF(Source!AH12&lt;&gt;"", Source!AH12," ")</f>
        <v>Соловьев Б.А.</v>
      </c>
      <c r="J122" s="47"/>
      <c r="K122" s="47"/>
    </row>
    <row r="123" spans="1:12" ht="14.25" x14ac:dyDescent="0.2">
      <c r="A123" s="12"/>
      <c r="B123" s="12"/>
      <c r="C123" s="12"/>
      <c r="D123" s="48" t="s">
        <v>217</v>
      </c>
      <c r="E123" s="48"/>
      <c r="F123" s="48"/>
      <c r="G123" s="48"/>
      <c r="H123" s="48"/>
      <c r="I123" s="12"/>
      <c r="J123" s="12"/>
      <c r="K123" s="12"/>
    </row>
  </sheetData>
  <mergeCells count="8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74:L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A108:L108"/>
    <mergeCell ref="I80:J80"/>
    <mergeCell ref="K80:L80"/>
    <mergeCell ref="I87:J87"/>
    <mergeCell ref="K87:L87"/>
    <mergeCell ref="I94:J94"/>
    <mergeCell ref="K94:L94"/>
    <mergeCell ref="I101:J101"/>
    <mergeCell ref="K101:L101"/>
    <mergeCell ref="K104:L104"/>
    <mergeCell ref="I104:J104"/>
    <mergeCell ref="A104:H104"/>
    <mergeCell ref="D123:H123"/>
    <mergeCell ref="K110:L110"/>
    <mergeCell ref="I110:J110"/>
    <mergeCell ref="A110:H110"/>
    <mergeCell ref="K114:L114"/>
    <mergeCell ref="I114:J114"/>
    <mergeCell ref="A114:H114"/>
    <mergeCell ref="B119:C119"/>
    <mergeCell ref="I119:K119"/>
    <mergeCell ref="D120:H120"/>
    <mergeCell ref="B122:C122"/>
    <mergeCell ref="I122:K122"/>
  </mergeCells>
  <pageMargins left="0.4" right="0.2" top="0.2" bottom="0.4" header="0.2" footer="0.2"/>
  <pageSetup scale="73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48"/>
  <sheetViews>
    <sheetView workbookViewId="0">
      <selection activeCell="E17" sqref="E17:F1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173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173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241</v>
      </c>
      <c r="C12" s="1">
        <v>0</v>
      </c>
      <c r="D12" s="1">
        <f>ROW(A181)</f>
        <v>181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B181</f>
        <v>241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09-01-01_ ПНР</v>
      </c>
      <c r="H18" s="3"/>
      <c r="I18" s="3"/>
      <c r="J18" s="3"/>
      <c r="K18" s="3"/>
      <c r="L18" s="3"/>
      <c r="M18" s="3"/>
      <c r="N18" s="3"/>
      <c r="O18" s="3">
        <f t="shared" ref="O18:AT18" si="1">O181</f>
        <v>2074.7399999999998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95.7</v>
      </c>
      <c r="T18" s="3">
        <f t="shared" si="1"/>
        <v>0</v>
      </c>
      <c r="U18" s="3">
        <f t="shared" si="1"/>
        <v>7.01</v>
      </c>
      <c r="V18" s="3">
        <f t="shared" si="1"/>
        <v>0</v>
      </c>
      <c r="W18" s="3">
        <f t="shared" si="1"/>
        <v>0</v>
      </c>
      <c r="X18" s="3">
        <f t="shared" si="1"/>
        <v>166.72</v>
      </c>
      <c r="Y18" s="3">
        <f t="shared" si="1"/>
        <v>100.07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2341.5300000000002</v>
      </c>
      <c r="AS18" s="3">
        <f t="shared" si="1"/>
        <v>2140.5700000000002</v>
      </c>
      <c r="AT18" s="3">
        <f t="shared" si="1"/>
        <v>0</v>
      </c>
      <c r="AU18" s="3">
        <f t="shared" ref="AU18:BZ18" si="2">AU181</f>
        <v>200.96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CA181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DG181</f>
        <v>28363.66</v>
      </c>
      <c r="DH18" s="4">
        <f t="shared" si="4"/>
        <v>0</v>
      </c>
      <c r="DI18" s="4">
        <f t="shared" si="4"/>
        <v>23036.03</v>
      </c>
      <c r="DJ18" s="4">
        <f t="shared" si="4"/>
        <v>5620.44</v>
      </c>
      <c r="DK18" s="4">
        <f t="shared" si="4"/>
        <v>5327.63</v>
      </c>
      <c r="DL18" s="4">
        <f t="shared" si="4"/>
        <v>0</v>
      </c>
      <c r="DM18" s="4">
        <f t="shared" si="4"/>
        <v>7.01</v>
      </c>
      <c r="DN18" s="4">
        <f t="shared" si="4"/>
        <v>0</v>
      </c>
      <c r="DO18" s="4">
        <f t="shared" si="4"/>
        <v>0</v>
      </c>
      <c r="DP18" s="4">
        <f t="shared" si="4"/>
        <v>9281.8799999999992</v>
      </c>
      <c r="DQ18" s="4">
        <f t="shared" si="4"/>
        <v>5571.25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43216.79</v>
      </c>
      <c r="EK18" s="4">
        <f t="shared" si="4"/>
        <v>32028.74</v>
      </c>
      <c r="EL18" s="4">
        <f t="shared" si="4"/>
        <v>0</v>
      </c>
      <c r="EM18" s="4">
        <f t="shared" ref="EM18:FR18" si="5">EM181</f>
        <v>11188.05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FS181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ROW(A151)</f>
        <v>151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B151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Пусконаладочные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O151</f>
        <v>2074.7399999999998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95.7</v>
      </c>
      <c r="T22" s="3">
        <f t="shared" si="8"/>
        <v>0</v>
      </c>
      <c r="U22" s="3">
        <f t="shared" si="8"/>
        <v>7.01</v>
      </c>
      <c r="V22" s="3">
        <f t="shared" si="8"/>
        <v>0</v>
      </c>
      <c r="W22" s="3">
        <f t="shared" si="8"/>
        <v>0</v>
      </c>
      <c r="X22" s="3">
        <f t="shared" si="8"/>
        <v>166.72</v>
      </c>
      <c r="Y22" s="3">
        <f t="shared" si="8"/>
        <v>100.07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2341.5300000000002</v>
      </c>
      <c r="AS22" s="3">
        <f t="shared" si="8"/>
        <v>2140.5700000000002</v>
      </c>
      <c r="AT22" s="3">
        <f t="shared" si="8"/>
        <v>0</v>
      </c>
      <c r="AU22" s="3">
        <f t="shared" ref="AU22:BZ22" si="9">AU151</f>
        <v>200.96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DG151</f>
        <v>28363.66</v>
      </c>
      <c r="DH22" s="4">
        <f t="shared" si="11"/>
        <v>0</v>
      </c>
      <c r="DI22" s="4">
        <f t="shared" si="11"/>
        <v>23036.03</v>
      </c>
      <c r="DJ22" s="4">
        <f t="shared" si="11"/>
        <v>5620.44</v>
      </c>
      <c r="DK22" s="4">
        <f t="shared" si="11"/>
        <v>5327.63</v>
      </c>
      <c r="DL22" s="4">
        <f t="shared" si="11"/>
        <v>0</v>
      </c>
      <c r="DM22" s="4">
        <f t="shared" si="11"/>
        <v>7.01</v>
      </c>
      <c r="DN22" s="4">
        <f t="shared" si="11"/>
        <v>0</v>
      </c>
      <c r="DO22" s="4">
        <f t="shared" si="11"/>
        <v>0</v>
      </c>
      <c r="DP22" s="4">
        <f t="shared" si="11"/>
        <v>9281.8799999999992</v>
      </c>
      <c r="DQ22" s="4">
        <f t="shared" si="11"/>
        <v>5571.25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43216.79</v>
      </c>
      <c r="EK22" s="4">
        <f t="shared" si="11"/>
        <v>32028.74</v>
      </c>
      <c r="EL22" s="4">
        <f t="shared" si="11"/>
        <v>0</v>
      </c>
      <c r="EM22" s="4">
        <f t="shared" ref="EM22:FR22" si="12">EM151</f>
        <v>11188.05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КЛ-0,4кВ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1994.99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15.95</v>
      </c>
      <c r="T26" s="3">
        <f t="shared" si="15"/>
        <v>0</v>
      </c>
      <c r="U26" s="3">
        <f t="shared" si="15"/>
        <v>1.01</v>
      </c>
      <c r="V26" s="3">
        <f t="shared" si="15"/>
        <v>0</v>
      </c>
      <c r="W26" s="3">
        <f t="shared" si="15"/>
        <v>0</v>
      </c>
      <c r="X26" s="3">
        <f t="shared" si="15"/>
        <v>107.71</v>
      </c>
      <c r="Y26" s="3">
        <f t="shared" si="15"/>
        <v>71.36</v>
      </c>
      <c r="Z26" s="3">
        <f t="shared" si="15"/>
        <v>0</v>
      </c>
      <c r="AA26" s="3">
        <f t="shared" si="15"/>
        <v>0</v>
      </c>
      <c r="AB26" s="3">
        <f t="shared" si="15"/>
        <v>1994.99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15.95</v>
      </c>
      <c r="AG26" s="3">
        <f t="shared" si="15"/>
        <v>0</v>
      </c>
      <c r="AH26" s="3">
        <f t="shared" si="15"/>
        <v>1.01</v>
      </c>
      <c r="AI26" s="3">
        <f t="shared" si="15"/>
        <v>0</v>
      </c>
      <c r="AJ26" s="3">
        <f t="shared" si="15"/>
        <v>0</v>
      </c>
      <c r="AK26" s="3">
        <f t="shared" si="15"/>
        <v>107.71</v>
      </c>
      <c r="AL26" s="3">
        <f t="shared" si="15"/>
        <v>71.36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2174.06</v>
      </c>
      <c r="AS26" s="3">
        <f t="shared" si="15"/>
        <v>2140.5700000000002</v>
      </c>
      <c r="AT26" s="3">
        <f t="shared" si="15"/>
        <v>0</v>
      </c>
      <c r="AU26" s="3">
        <f t="shared" ref="AU26:BZ26" si="16">AU35</f>
        <v>33.49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2174.06</v>
      </c>
      <c r="CB26" s="3">
        <f t="shared" si="17"/>
        <v>2140.5700000000002</v>
      </c>
      <c r="CC26" s="3">
        <f t="shared" si="17"/>
        <v>0</v>
      </c>
      <c r="CD26" s="3">
        <f t="shared" si="17"/>
        <v>33.49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23923.97</v>
      </c>
      <c r="DH26" s="4">
        <f t="shared" si="18"/>
        <v>0</v>
      </c>
      <c r="DI26" s="4">
        <f t="shared" si="18"/>
        <v>23036.03</v>
      </c>
      <c r="DJ26" s="4">
        <f t="shared" si="18"/>
        <v>5620.44</v>
      </c>
      <c r="DK26" s="4">
        <f t="shared" si="18"/>
        <v>887.94</v>
      </c>
      <c r="DL26" s="4">
        <f t="shared" si="18"/>
        <v>0</v>
      </c>
      <c r="DM26" s="4">
        <f t="shared" si="18"/>
        <v>1.01</v>
      </c>
      <c r="DN26" s="4">
        <f t="shared" si="18"/>
        <v>0</v>
      </c>
      <c r="DO26" s="4">
        <f t="shared" si="18"/>
        <v>0</v>
      </c>
      <c r="DP26" s="4">
        <f t="shared" si="18"/>
        <v>5996.5</v>
      </c>
      <c r="DQ26" s="4">
        <f t="shared" si="18"/>
        <v>3972.95</v>
      </c>
      <c r="DR26" s="4">
        <f t="shared" si="18"/>
        <v>0</v>
      </c>
      <c r="DS26" s="4">
        <f t="shared" si="18"/>
        <v>0</v>
      </c>
      <c r="DT26" s="4">
        <f t="shared" si="18"/>
        <v>23923.97</v>
      </c>
      <c r="DU26" s="4">
        <f t="shared" si="18"/>
        <v>0</v>
      </c>
      <c r="DV26" s="4">
        <f t="shared" si="18"/>
        <v>23036.03</v>
      </c>
      <c r="DW26" s="4">
        <f t="shared" si="18"/>
        <v>5620.44</v>
      </c>
      <c r="DX26" s="4">
        <f t="shared" si="18"/>
        <v>887.94</v>
      </c>
      <c r="DY26" s="4">
        <f t="shared" si="18"/>
        <v>0</v>
      </c>
      <c r="DZ26" s="4">
        <f t="shared" si="18"/>
        <v>1.01</v>
      </c>
      <c r="EA26" s="4">
        <f t="shared" si="18"/>
        <v>0</v>
      </c>
      <c r="EB26" s="4">
        <f t="shared" si="18"/>
        <v>0</v>
      </c>
      <c r="EC26" s="4">
        <f t="shared" si="18"/>
        <v>5996.5</v>
      </c>
      <c r="ED26" s="4">
        <f t="shared" si="18"/>
        <v>3972.95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33893.42</v>
      </c>
      <c r="EK26" s="4">
        <f t="shared" si="18"/>
        <v>32028.74</v>
      </c>
      <c r="EL26" s="4">
        <f t="shared" si="18"/>
        <v>0</v>
      </c>
      <c r="EM26" s="4">
        <f t="shared" ref="EM26:FR26" si="19">EM35</f>
        <v>1864.68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33893.42</v>
      </c>
      <c r="FT26" s="4">
        <f t="shared" si="20"/>
        <v>32028.74</v>
      </c>
      <c r="FU26" s="4">
        <f t="shared" si="20"/>
        <v>0</v>
      </c>
      <c r="FV26" s="4">
        <f t="shared" si="20"/>
        <v>1864.68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24</v>
      </c>
      <c r="F28" s="2" t="s">
        <v>25</v>
      </c>
      <c r="G28" s="2" t="s">
        <v>26</v>
      </c>
      <c r="H28" s="2" t="s">
        <v>27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11.39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11.39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8.43</v>
      </c>
      <c r="Y28" s="2">
        <f t="shared" si="30"/>
        <v>4.0999999999999996</v>
      </c>
      <c r="Z28" s="2"/>
      <c r="AA28" s="2">
        <v>441956566</v>
      </c>
      <c r="AB28" s="2">
        <f t="shared" ref="AB28:AB33" si="31">ROUND((AC28+AD28+AF28),6)</f>
        <v>11.39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11.39</v>
      </c>
      <c r="AG28" s="2">
        <f t="shared" ref="AG28:AG33" si="35">ROUND((AP28),6)</f>
        <v>0</v>
      </c>
      <c r="AH28" s="2">
        <f t="shared" ref="AH28:AI33" si="36">(EW28)</f>
        <v>0.72</v>
      </c>
      <c r="AI28" s="2">
        <f t="shared" si="36"/>
        <v>0</v>
      </c>
      <c r="AJ28" s="2">
        <f t="shared" ref="AJ28:AJ33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28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11.39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11.39</v>
      </c>
      <c r="CU28" s="2">
        <f t="shared" ref="CU28:CU33" si="43">AG28</f>
        <v>0</v>
      </c>
      <c r="CV28" s="2">
        <f t="shared" ref="CV28:CV33" si="44">(AH28*AV28)</f>
        <v>0.72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8.4285999999999994</v>
      </c>
      <c r="CZ28" s="2">
        <f t="shared" ref="CZ28:CZ33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27</v>
      </c>
      <c r="DW28" s="2" t="s">
        <v>27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21</v>
      </c>
      <c r="EH28" s="2">
        <v>0</v>
      </c>
      <c r="EI28" s="2" t="s">
        <v>3</v>
      </c>
      <c r="EJ28" s="2">
        <v>4</v>
      </c>
      <c r="EK28" s="2">
        <v>86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131584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23.92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24</v>
      </c>
      <c r="F29" t="s">
        <v>25</v>
      </c>
      <c r="G29" t="s">
        <v>26</v>
      </c>
      <c r="H29" t="s">
        <v>27</v>
      </c>
      <c r="I29">
        <v>1</v>
      </c>
      <c r="J29">
        <v>0</v>
      </c>
      <c r="K29">
        <v>1</v>
      </c>
      <c r="O29">
        <f t="shared" si="21"/>
        <v>634.08000000000004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634.08000000000004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469.22</v>
      </c>
      <c r="Y29">
        <f t="shared" si="30"/>
        <v>228.27</v>
      </c>
      <c r="AA29">
        <v>441956564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28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634.08000000000004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634.08000000000004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469.21920000000006</v>
      </c>
      <c r="CZ29">
        <f t="shared" si="47"/>
        <v>228.2688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21</v>
      </c>
      <c r="EH29">
        <v>0</v>
      </c>
      <c r="EI29" t="s">
        <v>3</v>
      </c>
      <c r="EJ29">
        <v>4</v>
      </c>
      <c r="EK29">
        <v>86</v>
      </c>
      <c r="EL29" t="s">
        <v>29</v>
      </c>
      <c r="EM29" t="s">
        <v>30</v>
      </c>
      <c r="EO29" t="s">
        <v>3</v>
      </c>
      <c r="EQ29">
        <v>131584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1331.57</v>
      </c>
      <c r="GN29">
        <f t="shared" si="50"/>
        <v>0</v>
      </c>
      <c r="GO29">
        <f t="shared" si="51"/>
        <v>0</v>
      </c>
      <c r="GP29">
        <f t="shared" si="52"/>
        <v>1331.57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4.5599999999999996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4.5599999999999996</v>
      </c>
      <c r="T30" s="2">
        <f t="shared" si="26"/>
        <v>0</v>
      </c>
      <c r="U30" s="2">
        <f t="shared" si="27"/>
        <v>0.28999999999999998</v>
      </c>
      <c r="V30" s="2">
        <f t="shared" si="28"/>
        <v>0</v>
      </c>
      <c r="W30" s="2">
        <f t="shared" si="29"/>
        <v>0</v>
      </c>
      <c r="X30" s="2">
        <f t="shared" si="30"/>
        <v>3.37</v>
      </c>
      <c r="Y30" s="2">
        <f t="shared" si="30"/>
        <v>1.64</v>
      </c>
      <c r="Z30" s="2"/>
      <c r="AA30" s="2">
        <v>441956566</v>
      </c>
      <c r="AB30" s="2">
        <f t="shared" si="31"/>
        <v>4.5599999999999996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4.5599999999999996</v>
      </c>
      <c r="AG30" s="2">
        <f t="shared" si="35"/>
        <v>0</v>
      </c>
      <c r="AH30" s="2">
        <f t="shared" si="36"/>
        <v>0.28999999999999998</v>
      </c>
      <c r="AI30" s="2">
        <f t="shared" si="36"/>
        <v>0</v>
      </c>
      <c r="AJ30" s="2">
        <f t="shared" si="37"/>
        <v>0</v>
      </c>
      <c r="AK30" s="2">
        <v>4.5599999999999996</v>
      </c>
      <c r="AL30" s="2">
        <v>0</v>
      </c>
      <c r="AM30" s="2">
        <v>0</v>
      </c>
      <c r="AN30" s="2">
        <v>0</v>
      </c>
      <c r="AO30" s="2">
        <v>4.5599999999999996</v>
      </c>
      <c r="AP30" s="2">
        <v>0</v>
      </c>
      <c r="AQ30" s="2">
        <v>0.28999999999999998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35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4.5599999999999996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4.5599999999999996</v>
      </c>
      <c r="CU30" s="2">
        <f t="shared" si="43"/>
        <v>0</v>
      </c>
      <c r="CV30" s="2">
        <f t="shared" si="44"/>
        <v>0.28999999999999998</v>
      </c>
      <c r="CW30" s="2">
        <f t="shared" si="45"/>
        <v>0</v>
      </c>
      <c r="CX30" s="2">
        <f t="shared" si="45"/>
        <v>0</v>
      </c>
      <c r="CY30" s="2">
        <f t="shared" si="46"/>
        <v>3.3744000000000001</v>
      </c>
      <c r="CZ30" s="2">
        <f t="shared" si="47"/>
        <v>1.6415999999999999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385723145</v>
      </c>
      <c r="EF30" s="2">
        <v>50</v>
      </c>
      <c r="EG30" s="2" t="s">
        <v>21</v>
      </c>
      <c r="EH30" s="2">
        <v>0</v>
      </c>
      <c r="EI30" s="2" t="s">
        <v>3</v>
      </c>
      <c r="EJ30" s="2">
        <v>4</v>
      </c>
      <c r="EK30" s="2">
        <v>86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131584</v>
      </c>
      <c r="ER30" s="2">
        <v>4.5599999999999996</v>
      </c>
      <c r="ES30" s="2">
        <v>0</v>
      </c>
      <c r="ET30" s="2">
        <v>0</v>
      </c>
      <c r="EU30" s="2">
        <v>0</v>
      </c>
      <c r="EV30" s="2">
        <v>4.5599999999999996</v>
      </c>
      <c r="EW30" s="2">
        <v>0.28999999999999998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-288687127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9.57</v>
      </c>
      <c r="GN30" s="2">
        <f t="shared" si="50"/>
        <v>0</v>
      </c>
      <c r="GO30" s="2">
        <f t="shared" si="51"/>
        <v>0</v>
      </c>
      <c r="GP30" s="2">
        <f t="shared" si="52"/>
        <v>9.57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31</v>
      </c>
      <c r="F31" t="s">
        <v>32</v>
      </c>
      <c r="G31" t="s">
        <v>33</v>
      </c>
      <c r="H31" t="s">
        <v>34</v>
      </c>
      <c r="I31">
        <v>1</v>
      </c>
      <c r="J31">
        <v>0</v>
      </c>
      <c r="K31">
        <v>1</v>
      </c>
      <c r="O31">
        <f t="shared" si="21"/>
        <v>253.86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253.86</v>
      </c>
      <c r="T31">
        <f t="shared" si="26"/>
        <v>0</v>
      </c>
      <c r="U31">
        <f t="shared" si="27"/>
        <v>0.28999999999999998</v>
      </c>
      <c r="V31">
        <f t="shared" si="28"/>
        <v>0</v>
      </c>
      <c r="W31">
        <f t="shared" si="29"/>
        <v>0</v>
      </c>
      <c r="X31">
        <f t="shared" si="30"/>
        <v>187.86</v>
      </c>
      <c r="Y31">
        <f t="shared" si="30"/>
        <v>91.39</v>
      </c>
      <c r="AA31">
        <v>441956564</v>
      </c>
      <c r="AB31">
        <f t="shared" si="31"/>
        <v>4.5599999999999996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4.5599999999999996</v>
      </c>
      <c r="AG31">
        <f t="shared" si="35"/>
        <v>0</v>
      </c>
      <c r="AH31">
        <f t="shared" si="36"/>
        <v>0.28999999999999998</v>
      </c>
      <c r="AI31">
        <f t="shared" si="36"/>
        <v>0</v>
      </c>
      <c r="AJ31">
        <f t="shared" si="37"/>
        <v>0</v>
      </c>
      <c r="AK31">
        <v>4.5599999999999996</v>
      </c>
      <c r="AL31">
        <v>0</v>
      </c>
      <c r="AM31">
        <v>0</v>
      </c>
      <c r="AN31">
        <v>0</v>
      </c>
      <c r="AO31">
        <v>4.5599999999999996</v>
      </c>
      <c r="AP31">
        <v>0</v>
      </c>
      <c r="AQ31">
        <v>0.28999999999999998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35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253.86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253.86</v>
      </c>
      <c r="CU31">
        <f t="shared" si="43"/>
        <v>0</v>
      </c>
      <c r="CV31">
        <f t="shared" si="44"/>
        <v>0.28999999999999998</v>
      </c>
      <c r="CW31">
        <f t="shared" si="45"/>
        <v>0</v>
      </c>
      <c r="CX31">
        <f t="shared" si="45"/>
        <v>0</v>
      </c>
      <c r="CY31">
        <f t="shared" si="46"/>
        <v>187.85640000000001</v>
      </c>
      <c r="CZ31">
        <f t="shared" si="47"/>
        <v>91.389600000000016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385723145</v>
      </c>
      <c r="EF31">
        <v>50</v>
      </c>
      <c r="EG31" t="s">
        <v>21</v>
      </c>
      <c r="EH31">
        <v>0</v>
      </c>
      <c r="EI31" t="s">
        <v>3</v>
      </c>
      <c r="EJ31">
        <v>4</v>
      </c>
      <c r="EK31">
        <v>86</v>
      </c>
      <c r="EL31" t="s">
        <v>29</v>
      </c>
      <c r="EM31" t="s">
        <v>30</v>
      </c>
      <c r="EO31" t="s">
        <v>3</v>
      </c>
      <c r="EQ31">
        <v>131584</v>
      </c>
      <c r="ER31">
        <v>4.5599999999999996</v>
      </c>
      <c r="ES31">
        <v>0</v>
      </c>
      <c r="ET31">
        <v>0</v>
      </c>
      <c r="EU31">
        <v>0</v>
      </c>
      <c r="EV31">
        <v>4.5599999999999996</v>
      </c>
      <c r="EW31">
        <v>0.28999999999999998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-288687127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533.11</v>
      </c>
      <c r="GN31">
        <f t="shared" si="50"/>
        <v>0</v>
      </c>
      <c r="GO31">
        <f t="shared" si="51"/>
        <v>0</v>
      </c>
      <c r="GP31">
        <f t="shared" si="52"/>
        <v>533.11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36</v>
      </c>
      <c r="F32" s="2" t="s">
        <v>37</v>
      </c>
      <c r="G32" s="2" t="s">
        <v>38</v>
      </c>
      <c r="H32" s="2" t="s">
        <v>39</v>
      </c>
      <c r="I32" s="2">
        <f>ROUND(ROUND(8,4),9)</f>
        <v>8</v>
      </c>
      <c r="J32" s="2">
        <v>0</v>
      </c>
      <c r="K32" s="2">
        <f>ROUND(ROUND(8,4),9)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441956566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 t="shared" si="34"/>
        <v>0</v>
      </c>
      <c r="AG32" s="2">
        <f t="shared" si="35"/>
        <v>0</v>
      </c>
      <c r="AH32" s="2">
        <f t="shared" si="36"/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1</v>
      </c>
      <c r="BJ32" s="2" t="s">
        <v>40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39</v>
      </c>
      <c r="DW32" s="2" t="s">
        <v>39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385723158</v>
      </c>
      <c r="EF32" s="2">
        <v>190</v>
      </c>
      <c r="EG32" s="2" t="s">
        <v>41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42</v>
      </c>
      <c r="EM32" s="2" t="s">
        <v>43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1588632647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2140.5700000000002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E33" t="s">
        <v>36</v>
      </c>
      <c r="F33" t="s">
        <v>37</v>
      </c>
      <c r="G33" t="s">
        <v>38</v>
      </c>
      <c r="H33" t="s">
        <v>39</v>
      </c>
      <c r="I33">
        <f>ROUND(ROUND(8,4),9)</f>
        <v>8</v>
      </c>
      <c r="J33">
        <v>0</v>
      </c>
      <c r="K33">
        <f>ROUND(ROUND(8,4),9)</f>
        <v>8</v>
      </c>
      <c r="O33">
        <f t="shared" si="21"/>
        <v>23036.03</v>
      </c>
      <c r="P33">
        <f t="shared" si="22"/>
        <v>0</v>
      </c>
      <c r="Q33">
        <f t="shared" si="23"/>
        <v>23036.03</v>
      </c>
      <c r="R33">
        <f t="shared" si="24"/>
        <v>5620.44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5339.42</v>
      </c>
      <c r="Y33">
        <f t="shared" si="30"/>
        <v>3653.29</v>
      </c>
      <c r="AA33">
        <v>441956564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11.64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1</v>
      </c>
      <c r="BJ33" t="s">
        <v>40</v>
      </c>
      <c r="BM33">
        <v>400001</v>
      </c>
      <c r="BN33">
        <v>0</v>
      </c>
      <c r="BO33" t="s">
        <v>37</v>
      </c>
      <c r="BP33">
        <v>1</v>
      </c>
      <c r="BQ33">
        <v>190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23036.03</v>
      </c>
      <c r="CQ33">
        <f t="shared" si="39"/>
        <v>0</v>
      </c>
      <c r="CR33">
        <f t="shared" si="40"/>
        <v>2879.5</v>
      </c>
      <c r="CS33">
        <f t="shared" si="41"/>
        <v>702.56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5339.4179999999997</v>
      </c>
      <c r="CZ33">
        <f t="shared" si="47"/>
        <v>3653.2859999999996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39</v>
      </c>
      <c r="DW33" t="s">
        <v>39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385723158</v>
      </c>
      <c r="EF33">
        <v>190</v>
      </c>
      <c r="EG33" t="s">
        <v>41</v>
      </c>
      <c r="EH33">
        <v>0</v>
      </c>
      <c r="EI33" t="s">
        <v>3</v>
      </c>
      <c r="EJ33">
        <v>1</v>
      </c>
      <c r="EK33">
        <v>400001</v>
      </c>
      <c r="EL33" t="s">
        <v>42</v>
      </c>
      <c r="EM33" t="s">
        <v>43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1588632647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32028.74</v>
      </c>
      <c r="GN33">
        <f t="shared" si="50"/>
        <v>32028.74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КЛ-0,4кВ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1994.99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15.95</v>
      </c>
      <c r="T35" s="3">
        <f t="shared" si="56"/>
        <v>0</v>
      </c>
      <c r="U35" s="3">
        <f>AH35</f>
        <v>1.01</v>
      </c>
      <c r="V35" s="3">
        <f>AI35</f>
        <v>0</v>
      </c>
      <c r="W35" s="3">
        <f>ROUND(AJ35,2)</f>
        <v>0</v>
      </c>
      <c r="X35" s="3">
        <f>ROUND(AK35,2)</f>
        <v>107.71</v>
      </c>
      <c r="Y35" s="3">
        <f>ROUND(AL35,2)</f>
        <v>71.36</v>
      </c>
      <c r="Z35" s="3"/>
      <c r="AA35" s="3"/>
      <c r="AB35" s="3">
        <f>ROUND(SUMIF(AA28:AA33,"=441956566",O28:O33),2)</f>
        <v>1994.99</v>
      </c>
      <c r="AC35" s="3">
        <f>ROUND(SUMIF(AA28:AA33,"=441956566",P28:P33),2)</f>
        <v>0</v>
      </c>
      <c r="AD35" s="3">
        <f>ROUND(SUMIF(AA28:AA33,"=441956566",Q28:Q33),2)</f>
        <v>1979.04</v>
      </c>
      <c r="AE35" s="3">
        <f>ROUND(SUMIF(AA28:AA33,"=441956566",R28:R33),2)</f>
        <v>100.96</v>
      </c>
      <c r="AF35" s="3">
        <f>ROUND(SUMIF(AA28:AA33,"=441956566",S28:S33),2)</f>
        <v>15.95</v>
      </c>
      <c r="AG35" s="3">
        <f>ROUND(SUMIF(AA28:AA33,"=441956566",T28:T33),2)</f>
        <v>0</v>
      </c>
      <c r="AH35" s="3">
        <f>SUMIF(AA28:AA33,"=441956566",U28:U33)</f>
        <v>1.01</v>
      </c>
      <c r="AI35" s="3">
        <f>SUMIF(AA28:AA33,"=441956566",V28:V33)</f>
        <v>0</v>
      </c>
      <c r="AJ35" s="3">
        <f>ROUND(SUMIF(AA28:AA33,"=441956566",W28:W33),2)</f>
        <v>0</v>
      </c>
      <c r="AK35" s="3">
        <f>ROUND(SUMIF(AA28:AA33,"=441956566",X28:X33),2)</f>
        <v>107.71</v>
      </c>
      <c r="AL35" s="3">
        <f>ROUND(SUMIF(AA28:AA33,"=441956566",Y28:Y33),2)</f>
        <v>71.36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2174.06</v>
      </c>
      <c r="AS35" s="3">
        <f t="shared" si="57"/>
        <v>2140.5700000000002</v>
      </c>
      <c r="AT35" s="3">
        <f t="shared" si="57"/>
        <v>0</v>
      </c>
      <c r="AU35" s="3">
        <f t="shared" si="57"/>
        <v>33.49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ROUND(SUMIF(AA28:AA33,"=441956566",FQ28:FQ33),2)</f>
        <v>0</v>
      </c>
      <c r="BY35" s="3">
        <f>ROUND(SUMIF(AA28:AA33,"=441956566",FR28:FR33),2)</f>
        <v>0</v>
      </c>
      <c r="BZ35" s="3">
        <f>ROUND(SUMIF(AA28:AA33,"=441956566",GL28:GL33),2)</f>
        <v>0</v>
      </c>
      <c r="CA35" s="3">
        <f>ROUND(SUMIF(AA28:AA33,"=441956566",GM28:GM33),2)</f>
        <v>2174.06</v>
      </c>
      <c r="CB35" s="3">
        <f>ROUND(SUMIF(AA28:AA33,"=441956566",GN28:GN33),2)</f>
        <v>2140.5700000000002</v>
      </c>
      <c r="CC35" s="3">
        <f>ROUND(SUMIF(AA28:AA33,"=441956566",GO28:GO33),2)</f>
        <v>0</v>
      </c>
      <c r="CD35" s="3">
        <f>ROUND(SUMIF(AA28:AA33,"=441956566",GP28:GP33),2)</f>
        <v>33.49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ROUND(SUMIF(AA28:AA33,"=441956566",GX28:GX33),2)</f>
        <v>0</v>
      </c>
      <c r="CK35" s="3">
        <f>ROUND(SUMIF(AA28:AA33,"=441956566",GY28:GY33),2)</f>
        <v>0</v>
      </c>
      <c r="CL35" s="3">
        <f>ROUND(SUMIF(AA28:AA33,"=441956566",GZ28:GZ33),2)</f>
        <v>0</v>
      </c>
      <c r="CM35" s="3">
        <f>ROUND(SUMIF(AA28:AA33,"=441956566",HD28:HD33),2)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23923.97</v>
      </c>
      <c r="DH35" s="4">
        <f t="shared" si="58"/>
        <v>0</v>
      </c>
      <c r="DI35" s="4">
        <f t="shared" si="58"/>
        <v>23036.03</v>
      </c>
      <c r="DJ35" s="4">
        <f t="shared" si="58"/>
        <v>5620.44</v>
      </c>
      <c r="DK35" s="4">
        <f t="shared" si="58"/>
        <v>887.94</v>
      </c>
      <c r="DL35" s="4">
        <f t="shared" si="58"/>
        <v>0</v>
      </c>
      <c r="DM35" s="4">
        <f>DZ35</f>
        <v>1.01</v>
      </c>
      <c r="DN35" s="4">
        <f>EA35</f>
        <v>0</v>
      </c>
      <c r="DO35" s="4">
        <f>ROUND(EB35,2)</f>
        <v>0</v>
      </c>
      <c r="DP35" s="4">
        <f>ROUND(EC35,2)</f>
        <v>5996.5</v>
      </c>
      <c r="DQ35" s="4">
        <f>ROUND(ED35,2)</f>
        <v>3972.95</v>
      </c>
      <c r="DR35" s="4"/>
      <c r="DS35" s="4"/>
      <c r="DT35" s="4">
        <f>ROUND(SUMIF(AA28:AA33,"=441956564",O28:O33),2)</f>
        <v>23923.97</v>
      </c>
      <c r="DU35" s="4">
        <f>ROUND(SUMIF(AA28:AA33,"=441956564",P28:P33),2)</f>
        <v>0</v>
      </c>
      <c r="DV35" s="4">
        <f>ROUND(SUMIF(AA28:AA33,"=441956564",Q28:Q33),2)</f>
        <v>23036.03</v>
      </c>
      <c r="DW35" s="4">
        <f>ROUND(SUMIF(AA28:AA33,"=441956564",R28:R33),2)</f>
        <v>5620.44</v>
      </c>
      <c r="DX35" s="4">
        <f>ROUND(SUMIF(AA28:AA33,"=441956564",S28:S33),2)</f>
        <v>887.94</v>
      </c>
      <c r="DY35" s="4">
        <f>ROUND(SUMIF(AA28:AA33,"=441956564",T28:T33),2)</f>
        <v>0</v>
      </c>
      <c r="DZ35" s="4">
        <f>SUMIF(AA28:AA33,"=441956564",U28:U33)</f>
        <v>1.01</v>
      </c>
      <c r="EA35" s="4">
        <f>SUMIF(AA28:AA33,"=441956564",V28:V33)</f>
        <v>0</v>
      </c>
      <c r="EB35" s="4">
        <f>ROUND(SUMIF(AA28:AA33,"=441956564",W28:W33),2)</f>
        <v>0</v>
      </c>
      <c r="EC35" s="4">
        <f>ROUND(SUMIF(AA28:AA33,"=441956564",X28:X33),2)</f>
        <v>5996.5</v>
      </c>
      <c r="ED35" s="4">
        <f>ROUND(SUMIF(AA28:AA33,"=441956564",Y28:Y33),2)</f>
        <v>3972.95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33893.42</v>
      </c>
      <c r="EK35" s="4">
        <f t="shared" si="59"/>
        <v>32028.74</v>
      </c>
      <c r="EL35" s="4">
        <f t="shared" si="59"/>
        <v>0</v>
      </c>
      <c r="EM35" s="4">
        <f t="shared" si="59"/>
        <v>1864.68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ROUND(SUMIF(AA28:AA33,"=441956564",FQ28:FQ33),2)</f>
        <v>0</v>
      </c>
      <c r="FQ35" s="4">
        <f>ROUND(SUMIF(AA28:AA33,"=441956564",FR28:FR33),2)</f>
        <v>0</v>
      </c>
      <c r="FR35" s="4">
        <f>ROUND(SUMIF(AA28:AA33,"=441956564",GL28:GL33),2)</f>
        <v>0</v>
      </c>
      <c r="FS35" s="4">
        <f>ROUND(SUMIF(AA28:AA33,"=441956564",GM28:GM33),2)</f>
        <v>33893.42</v>
      </c>
      <c r="FT35" s="4">
        <f>ROUND(SUMIF(AA28:AA33,"=441956564",GN28:GN33),2)</f>
        <v>32028.74</v>
      </c>
      <c r="FU35" s="4">
        <f>ROUND(SUMIF(AA28:AA33,"=441956564",GO28:GO33),2)</f>
        <v>0</v>
      </c>
      <c r="FV35" s="4">
        <f>ROUND(SUMIF(AA28:AA33,"=441956564",GP28:GP33),2)</f>
        <v>1864.68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ROUND(SUMIF(AA28:AA33,"=441956564",GX28:GX33),2)</f>
        <v>0</v>
      </c>
      <c r="GC35" s="4">
        <f>ROUND(SUMIF(AA28:AA33,"=441956564",GY28:GY33),2)</f>
        <v>0</v>
      </c>
      <c r="GD35" s="4">
        <f>ROUND(SUMIF(AA28:AA33,"=441956564",GZ28:GZ33),2)</f>
        <v>0</v>
      </c>
      <c r="GE35" s="4">
        <f>ROUND(SUMIF(AA28:AA33,"=441956564",HD28:HD33),2)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1994.99</v>
      </c>
      <c r="G37" s="5" t="s">
        <v>44</v>
      </c>
      <c r="H37" s="5" t="s">
        <v>45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23923.97</v>
      </c>
      <c r="Q37" s="5"/>
      <c r="R37" s="5"/>
      <c r="S37" s="5"/>
      <c r="T37" s="5"/>
      <c r="U37" s="5"/>
      <c r="V37" s="5"/>
      <c r="W37" s="5">
        <v>1994.99</v>
      </c>
      <c r="X37" s="5">
        <v>1</v>
      </c>
      <c r="Y37" s="5">
        <v>1994.99</v>
      </c>
      <c r="Z37" s="5">
        <v>23923.97</v>
      </c>
      <c r="AA37" s="5">
        <v>1</v>
      </c>
      <c r="AB37" s="5">
        <v>23923.97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46</v>
      </c>
      <c r="H38" s="5" t="s">
        <v>47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48</v>
      </c>
      <c r="H39" s="5" t="s">
        <v>49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50</v>
      </c>
      <c r="H40" s="5" t="s">
        <v>51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52</v>
      </c>
      <c r="H41" s="5" t="s">
        <v>53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54</v>
      </c>
      <c r="H42" s="5" t="s">
        <v>55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56</v>
      </c>
      <c r="H43" s="5" t="s">
        <v>57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58</v>
      </c>
      <c r="H44" s="5" t="s">
        <v>59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60</v>
      </c>
      <c r="H45" s="5" t="s">
        <v>61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62</v>
      </c>
      <c r="H46" s="5" t="s">
        <v>63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64</v>
      </c>
      <c r="H47" s="5" t="s">
        <v>65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23036.03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23036.03</v>
      </c>
      <c r="AA47" s="5">
        <v>1</v>
      </c>
      <c r="AB47" s="5">
        <v>23036.03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66</v>
      </c>
      <c r="H48" s="5" t="s">
        <v>67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68</v>
      </c>
      <c r="H49" s="5" t="s">
        <v>69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5620.44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5620.44</v>
      </c>
      <c r="AA49" s="5">
        <v>1</v>
      </c>
      <c r="AB49" s="5">
        <v>5620.44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15.95</v>
      </c>
      <c r="G50" s="5" t="s">
        <v>70</v>
      </c>
      <c r="H50" s="5" t="s">
        <v>71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887.94</v>
      </c>
      <c r="Q50" s="5"/>
      <c r="R50" s="5"/>
      <c r="S50" s="5"/>
      <c r="T50" s="5"/>
      <c r="U50" s="5"/>
      <c r="V50" s="5"/>
      <c r="W50" s="5">
        <v>15.95</v>
      </c>
      <c r="X50" s="5">
        <v>1</v>
      </c>
      <c r="Y50" s="5">
        <v>15.95</v>
      </c>
      <c r="Z50" s="5">
        <v>887.94</v>
      </c>
      <c r="AA50" s="5">
        <v>1</v>
      </c>
      <c r="AB50" s="5">
        <v>887.94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72</v>
      </c>
      <c r="H51" s="5" t="s">
        <v>73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2140.5700000000002</v>
      </c>
      <c r="G52" s="5" t="s">
        <v>74</v>
      </c>
      <c r="H52" s="5" t="s">
        <v>75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32028.74</v>
      </c>
      <c r="Q52" s="5"/>
      <c r="R52" s="5"/>
      <c r="S52" s="5"/>
      <c r="T52" s="5"/>
      <c r="U52" s="5"/>
      <c r="V52" s="5"/>
      <c r="W52" s="5">
        <v>2140.5700000000002</v>
      </c>
      <c r="X52" s="5">
        <v>1</v>
      </c>
      <c r="Y52" s="5">
        <v>2140.5700000000002</v>
      </c>
      <c r="Z52" s="5">
        <v>32028.74</v>
      </c>
      <c r="AA52" s="5">
        <v>1</v>
      </c>
      <c r="AB52" s="5">
        <v>32028.74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76</v>
      </c>
      <c r="H53" s="5" t="s">
        <v>77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33.49</v>
      </c>
      <c r="G54" s="5" t="s">
        <v>78</v>
      </c>
      <c r="H54" s="5" t="s">
        <v>79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1864.68</v>
      </c>
      <c r="Q54" s="5"/>
      <c r="R54" s="5"/>
      <c r="S54" s="5"/>
      <c r="T54" s="5"/>
      <c r="U54" s="5"/>
      <c r="V54" s="5"/>
      <c r="W54" s="5">
        <v>33.49</v>
      </c>
      <c r="X54" s="5">
        <v>1</v>
      </c>
      <c r="Y54" s="5">
        <v>33.49</v>
      </c>
      <c r="Z54" s="5">
        <v>1864.68</v>
      </c>
      <c r="AA54" s="5">
        <v>1</v>
      </c>
      <c r="AB54" s="5">
        <v>1864.68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80</v>
      </c>
      <c r="H55" s="5" t="s">
        <v>81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82</v>
      </c>
      <c r="H56" s="5" t="s">
        <v>83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1.01</v>
      </c>
      <c r="G57" s="5" t="s">
        <v>84</v>
      </c>
      <c r="H57" s="5" t="s">
        <v>85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1.01</v>
      </c>
      <c r="Q57" s="5"/>
      <c r="R57" s="5"/>
      <c r="S57" s="5"/>
      <c r="T57" s="5"/>
      <c r="U57" s="5"/>
      <c r="V57" s="5"/>
      <c r="W57" s="5">
        <v>1.01</v>
      </c>
      <c r="X57" s="5">
        <v>1</v>
      </c>
      <c r="Y57" s="5">
        <v>1.01</v>
      </c>
      <c r="Z57" s="5">
        <v>1.01</v>
      </c>
      <c r="AA57" s="5">
        <v>1</v>
      </c>
      <c r="AB57" s="5">
        <v>1.01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86</v>
      </c>
      <c r="H58" s="5" t="s">
        <v>87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88</v>
      </c>
      <c r="H59" s="5" t="s">
        <v>89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90</v>
      </c>
      <c r="H60" s="5" t="s">
        <v>91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107.71</v>
      </c>
      <c r="G61" s="5" t="s">
        <v>92</v>
      </c>
      <c r="H61" s="5" t="s">
        <v>93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5996.5</v>
      </c>
      <c r="Q61" s="5"/>
      <c r="R61" s="5"/>
      <c r="S61" s="5"/>
      <c r="T61" s="5"/>
      <c r="U61" s="5"/>
      <c r="V61" s="5"/>
      <c r="W61" s="5">
        <v>107.71</v>
      </c>
      <c r="X61" s="5">
        <v>1</v>
      </c>
      <c r="Y61" s="5">
        <v>107.71</v>
      </c>
      <c r="Z61" s="5">
        <v>5996.5</v>
      </c>
      <c r="AA61" s="5">
        <v>1</v>
      </c>
      <c r="AB61" s="5">
        <v>5996.5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71.36</v>
      </c>
      <c r="G62" s="5" t="s">
        <v>94</v>
      </c>
      <c r="H62" s="5" t="s">
        <v>95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3972.95</v>
      </c>
      <c r="Q62" s="5"/>
      <c r="R62" s="5"/>
      <c r="S62" s="5"/>
      <c r="T62" s="5"/>
      <c r="U62" s="5"/>
      <c r="V62" s="5"/>
      <c r="W62" s="5">
        <v>71.36</v>
      </c>
      <c r="X62" s="5">
        <v>1</v>
      </c>
      <c r="Y62" s="5">
        <v>71.36</v>
      </c>
      <c r="Z62" s="5">
        <v>3972.95</v>
      </c>
      <c r="AA62" s="5">
        <v>1</v>
      </c>
      <c r="AB62" s="5">
        <v>3972.95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2174.06</v>
      </c>
      <c r="G63" s="5" t="s">
        <v>96</v>
      </c>
      <c r="H63" s="5" t="s">
        <v>97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33893.42</v>
      </c>
      <c r="Q63" s="5"/>
      <c r="R63" s="5"/>
      <c r="S63" s="5"/>
      <c r="T63" s="5"/>
      <c r="U63" s="5"/>
      <c r="V63" s="5"/>
      <c r="W63" s="5">
        <v>2174.06</v>
      </c>
      <c r="X63" s="5">
        <v>1</v>
      </c>
      <c r="Y63" s="5">
        <v>2174.06</v>
      </c>
      <c r="Z63" s="5">
        <v>33893.42</v>
      </c>
      <c r="AA63" s="5">
        <v>1</v>
      </c>
      <c r="AB63" s="5">
        <v>33893.42</v>
      </c>
    </row>
    <row r="65" spans="1:255" x14ac:dyDescent="0.2">
      <c r="A65" s="1">
        <v>4</v>
      </c>
      <c r="B65" s="1">
        <v>1</v>
      </c>
      <c r="C65" s="1"/>
      <c r="D65" s="1">
        <f>ROW(A84)</f>
        <v>84</v>
      </c>
      <c r="E65" s="1"/>
      <c r="F65" s="1" t="s">
        <v>22</v>
      </c>
      <c r="G65" s="1" t="s">
        <v>98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60">B84</f>
        <v>1</v>
      </c>
      <c r="C67" s="3">
        <f t="shared" si="60"/>
        <v>4</v>
      </c>
      <c r="D67" s="3">
        <f t="shared" si="60"/>
        <v>65</v>
      </c>
      <c r="E67" s="3">
        <f t="shared" si="60"/>
        <v>0</v>
      </c>
      <c r="F67" s="3" t="str">
        <f t="shared" si="60"/>
        <v>Новый раздел</v>
      </c>
      <c r="G67" s="3" t="str">
        <f t="shared" si="60"/>
        <v>ПНР РЩ-0,4кВ</v>
      </c>
      <c r="H67" s="3"/>
      <c r="I67" s="3"/>
      <c r="J67" s="3"/>
      <c r="K67" s="3"/>
      <c r="L67" s="3"/>
      <c r="M67" s="3"/>
      <c r="N67" s="3"/>
      <c r="O67" s="3">
        <f t="shared" ref="O67:AT67" si="61">O84</f>
        <v>79.75</v>
      </c>
      <c r="P67" s="3">
        <f t="shared" si="61"/>
        <v>0</v>
      </c>
      <c r="Q67" s="3">
        <f t="shared" si="61"/>
        <v>0</v>
      </c>
      <c r="R67" s="3">
        <f t="shared" si="61"/>
        <v>0</v>
      </c>
      <c r="S67" s="3">
        <f t="shared" si="61"/>
        <v>79.75</v>
      </c>
      <c r="T67" s="3">
        <f t="shared" si="61"/>
        <v>0</v>
      </c>
      <c r="U67" s="3">
        <f t="shared" si="61"/>
        <v>6</v>
      </c>
      <c r="V67" s="3">
        <f t="shared" si="61"/>
        <v>0</v>
      </c>
      <c r="W67" s="3">
        <f t="shared" si="61"/>
        <v>0</v>
      </c>
      <c r="X67" s="3">
        <f t="shared" si="61"/>
        <v>59.01</v>
      </c>
      <c r="Y67" s="3">
        <f t="shared" si="61"/>
        <v>28.71</v>
      </c>
      <c r="Z67" s="3">
        <f t="shared" si="61"/>
        <v>0</v>
      </c>
      <c r="AA67" s="3">
        <f t="shared" si="61"/>
        <v>0</v>
      </c>
      <c r="AB67" s="3">
        <f t="shared" si="61"/>
        <v>79.75</v>
      </c>
      <c r="AC67" s="3">
        <f t="shared" si="61"/>
        <v>0</v>
      </c>
      <c r="AD67" s="3">
        <f t="shared" si="61"/>
        <v>0</v>
      </c>
      <c r="AE67" s="3">
        <f t="shared" si="61"/>
        <v>0</v>
      </c>
      <c r="AF67" s="3">
        <f t="shared" si="61"/>
        <v>79.75</v>
      </c>
      <c r="AG67" s="3">
        <f t="shared" si="61"/>
        <v>0</v>
      </c>
      <c r="AH67" s="3">
        <f t="shared" si="61"/>
        <v>6</v>
      </c>
      <c r="AI67" s="3">
        <f t="shared" si="61"/>
        <v>0</v>
      </c>
      <c r="AJ67" s="3">
        <f t="shared" si="61"/>
        <v>0</v>
      </c>
      <c r="AK67" s="3">
        <f t="shared" si="61"/>
        <v>59.01</v>
      </c>
      <c r="AL67" s="3">
        <f t="shared" si="61"/>
        <v>28.71</v>
      </c>
      <c r="AM67" s="3">
        <f t="shared" si="61"/>
        <v>0</v>
      </c>
      <c r="AN67" s="3">
        <f t="shared" si="61"/>
        <v>0</v>
      </c>
      <c r="AO67" s="3">
        <f t="shared" si="61"/>
        <v>0</v>
      </c>
      <c r="AP67" s="3">
        <f t="shared" si="61"/>
        <v>0</v>
      </c>
      <c r="AQ67" s="3">
        <f t="shared" si="61"/>
        <v>0</v>
      </c>
      <c r="AR67" s="3">
        <f t="shared" si="61"/>
        <v>167.47</v>
      </c>
      <c r="AS67" s="3">
        <f t="shared" si="61"/>
        <v>0</v>
      </c>
      <c r="AT67" s="3">
        <f t="shared" si="61"/>
        <v>0</v>
      </c>
      <c r="AU67" s="3">
        <f t="shared" ref="AU67:BZ67" si="62">AU84</f>
        <v>167.47</v>
      </c>
      <c r="AV67" s="3">
        <f t="shared" si="62"/>
        <v>0</v>
      </c>
      <c r="AW67" s="3">
        <f t="shared" si="62"/>
        <v>0</v>
      </c>
      <c r="AX67" s="3">
        <f t="shared" si="62"/>
        <v>0</v>
      </c>
      <c r="AY67" s="3">
        <f t="shared" si="62"/>
        <v>0</v>
      </c>
      <c r="AZ67" s="3">
        <f t="shared" si="62"/>
        <v>0</v>
      </c>
      <c r="BA67" s="3">
        <f t="shared" si="62"/>
        <v>0</v>
      </c>
      <c r="BB67" s="3">
        <f t="shared" si="62"/>
        <v>0</v>
      </c>
      <c r="BC67" s="3">
        <f t="shared" si="62"/>
        <v>0</v>
      </c>
      <c r="BD67" s="3">
        <f t="shared" si="62"/>
        <v>0</v>
      </c>
      <c r="BE67" s="3">
        <f t="shared" si="62"/>
        <v>0</v>
      </c>
      <c r="BF67" s="3">
        <f t="shared" si="62"/>
        <v>0</v>
      </c>
      <c r="BG67" s="3">
        <f t="shared" si="62"/>
        <v>0</v>
      </c>
      <c r="BH67" s="3">
        <f t="shared" si="62"/>
        <v>0</v>
      </c>
      <c r="BI67" s="3">
        <f t="shared" si="62"/>
        <v>0</v>
      </c>
      <c r="BJ67" s="3">
        <f t="shared" si="62"/>
        <v>0</v>
      </c>
      <c r="BK67" s="3">
        <f t="shared" si="62"/>
        <v>0</v>
      </c>
      <c r="BL67" s="3">
        <f t="shared" si="62"/>
        <v>0</v>
      </c>
      <c r="BM67" s="3">
        <f t="shared" si="62"/>
        <v>0</v>
      </c>
      <c r="BN67" s="3">
        <f t="shared" si="62"/>
        <v>0</v>
      </c>
      <c r="BO67" s="3">
        <f t="shared" si="62"/>
        <v>0</v>
      </c>
      <c r="BP67" s="3">
        <f t="shared" si="62"/>
        <v>0</v>
      </c>
      <c r="BQ67" s="3">
        <f t="shared" si="62"/>
        <v>0</v>
      </c>
      <c r="BR67" s="3">
        <f t="shared" si="62"/>
        <v>0</v>
      </c>
      <c r="BS67" s="3">
        <f t="shared" si="62"/>
        <v>0</v>
      </c>
      <c r="BT67" s="3">
        <f t="shared" si="62"/>
        <v>0</v>
      </c>
      <c r="BU67" s="3">
        <f t="shared" si="62"/>
        <v>0</v>
      </c>
      <c r="BV67" s="3">
        <f t="shared" si="62"/>
        <v>0</v>
      </c>
      <c r="BW67" s="3">
        <f t="shared" si="62"/>
        <v>0</v>
      </c>
      <c r="BX67" s="3">
        <f t="shared" si="62"/>
        <v>0</v>
      </c>
      <c r="BY67" s="3">
        <f t="shared" si="62"/>
        <v>0</v>
      </c>
      <c r="BZ67" s="3">
        <f t="shared" si="62"/>
        <v>0</v>
      </c>
      <c r="CA67" s="3">
        <f t="shared" ref="CA67:DF67" si="63">CA84</f>
        <v>167.47</v>
      </c>
      <c r="CB67" s="3">
        <f t="shared" si="63"/>
        <v>0</v>
      </c>
      <c r="CC67" s="3">
        <f t="shared" si="63"/>
        <v>0</v>
      </c>
      <c r="CD67" s="3">
        <f t="shared" si="63"/>
        <v>167.47</v>
      </c>
      <c r="CE67" s="3">
        <f t="shared" si="63"/>
        <v>0</v>
      </c>
      <c r="CF67" s="3">
        <f t="shared" si="63"/>
        <v>0</v>
      </c>
      <c r="CG67" s="3">
        <f t="shared" si="63"/>
        <v>0</v>
      </c>
      <c r="CH67" s="3">
        <f t="shared" si="63"/>
        <v>0</v>
      </c>
      <c r="CI67" s="3">
        <f t="shared" si="63"/>
        <v>0</v>
      </c>
      <c r="CJ67" s="3">
        <f t="shared" si="63"/>
        <v>0</v>
      </c>
      <c r="CK67" s="3">
        <f t="shared" si="63"/>
        <v>0</v>
      </c>
      <c r="CL67" s="3">
        <f t="shared" si="63"/>
        <v>0</v>
      </c>
      <c r="CM67" s="3">
        <f t="shared" si="63"/>
        <v>0</v>
      </c>
      <c r="CN67" s="3">
        <f t="shared" si="63"/>
        <v>0</v>
      </c>
      <c r="CO67" s="3">
        <f t="shared" si="63"/>
        <v>0</v>
      </c>
      <c r="CP67" s="3">
        <f t="shared" si="63"/>
        <v>0</v>
      </c>
      <c r="CQ67" s="3">
        <f t="shared" si="63"/>
        <v>0</v>
      </c>
      <c r="CR67" s="3">
        <f t="shared" si="63"/>
        <v>0</v>
      </c>
      <c r="CS67" s="3">
        <f t="shared" si="63"/>
        <v>0</v>
      </c>
      <c r="CT67" s="3">
        <f t="shared" si="63"/>
        <v>0</v>
      </c>
      <c r="CU67" s="3">
        <f t="shared" si="63"/>
        <v>0</v>
      </c>
      <c r="CV67" s="3">
        <f t="shared" si="63"/>
        <v>0</v>
      </c>
      <c r="CW67" s="3">
        <f t="shared" si="63"/>
        <v>0</v>
      </c>
      <c r="CX67" s="3">
        <f t="shared" si="63"/>
        <v>0</v>
      </c>
      <c r="CY67" s="3">
        <f t="shared" si="63"/>
        <v>0</v>
      </c>
      <c r="CZ67" s="3">
        <f t="shared" si="63"/>
        <v>0</v>
      </c>
      <c r="DA67" s="3">
        <f t="shared" si="63"/>
        <v>0</v>
      </c>
      <c r="DB67" s="3">
        <f t="shared" si="63"/>
        <v>0</v>
      </c>
      <c r="DC67" s="3">
        <f t="shared" si="63"/>
        <v>0</v>
      </c>
      <c r="DD67" s="3">
        <f t="shared" si="63"/>
        <v>0</v>
      </c>
      <c r="DE67" s="3">
        <f t="shared" si="63"/>
        <v>0</v>
      </c>
      <c r="DF67" s="3">
        <f t="shared" si="63"/>
        <v>0</v>
      </c>
      <c r="DG67" s="4">
        <f t="shared" ref="DG67:EL67" si="64">DG84</f>
        <v>4439.6899999999996</v>
      </c>
      <c r="DH67" s="4">
        <f t="shared" si="64"/>
        <v>0</v>
      </c>
      <c r="DI67" s="4">
        <f t="shared" si="64"/>
        <v>0</v>
      </c>
      <c r="DJ67" s="4">
        <f t="shared" si="64"/>
        <v>0</v>
      </c>
      <c r="DK67" s="4">
        <f t="shared" si="64"/>
        <v>4439.6899999999996</v>
      </c>
      <c r="DL67" s="4">
        <f t="shared" si="64"/>
        <v>0</v>
      </c>
      <c r="DM67" s="4">
        <f t="shared" si="64"/>
        <v>6</v>
      </c>
      <c r="DN67" s="4">
        <f t="shared" si="64"/>
        <v>0</v>
      </c>
      <c r="DO67" s="4">
        <f t="shared" si="64"/>
        <v>0</v>
      </c>
      <c r="DP67" s="4">
        <f t="shared" si="64"/>
        <v>3285.38</v>
      </c>
      <c r="DQ67" s="4">
        <f t="shared" si="64"/>
        <v>1598.3</v>
      </c>
      <c r="DR67" s="4">
        <f t="shared" si="64"/>
        <v>0</v>
      </c>
      <c r="DS67" s="4">
        <f t="shared" si="64"/>
        <v>0</v>
      </c>
      <c r="DT67" s="4">
        <f t="shared" si="64"/>
        <v>4439.6899999999996</v>
      </c>
      <c r="DU67" s="4">
        <f t="shared" si="64"/>
        <v>0</v>
      </c>
      <c r="DV67" s="4">
        <f t="shared" si="64"/>
        <v>0</v>
      </c>
      <c r="DW67" s="4">
        <f t="shared" si="64"/>
        <v>0</v>
      </c>
      <c r="DX67" s="4">
        <f t="shared" si="64"/>
        <v>4439.6899999999996</v>
      </c>
      <c r="DY67" s="4">
        <f t="shared" si="64"/>
        <v>0</v>
      </c>
      <c r="DZ67" s="4">
        <f t="shared" si="64"/>
        <v>6</v>
      </c>
      <c r="EA67" s="4">
        <f t="shared" si="64"/>
        <v>0</v>
      </c>
      <c r="EB67" s="4">
        <f t="shared" si="64"/>
        <v>0</v>
      </c>
      <c r="EC67" s="4">
        <f t="shared" si="64"/>
        <v>3285.38</v>
      </c>
      <c r="ED67" s="4">
        <f t="shared" si="64"/>
        <v>1598.3</v>
      </c>
      <c r="EE67" s="4">
        <f t="shared" si="64"/>
        <v>0</v>
      </c>
      <c r="EF67" s="4">
        <f t="shared" si="64"/>
        <v>0</v>
      </c>
      <c r="EG67" s="4">
        <f t="shared" si="64"/>
        <v>0</v>
      </c>
      <c r="EH67" s="4">
        <f t="shared" si="64"/>
        <v>0</v>
      </c>
      <c r="EI67" s="4">
        <f t="shared" si="64"/>
        <v>0</v>
      </c>
      <c r="EJ67" s="4">
        <f t="shared" si="64"/>
        <v>9323.3700000000008</v>
      </c>
      <c r="EK67" s="4">
        <f t="shared" si="64"/>
        <v>0</v>
      </c>
      <c r="EL67" s="4">
        <f t="shared" si="64"/>
        <v>0</v>
      </c>
      <c r="EM67" s="4">
        <f t="shared" ref="EM67:FR67" si="65">EM84</f>
        <v>9323.3700000000008</v>
      </c>
      <c r="EN67" s="4">
        <f t="shared" si="65"/>
        <v>0</v>
      </c>
      <c r="EO67" s="4">
        <f t="shared" si="65"/>
        <v>0</v>
      </c>
      <c r="EP67" s="4">
        <f t="shared" si="65"/>
        <v>0</v>
      </c>
      <c r="EQ67" s="4">
        <f t="shared" si="65"/>
        <v>0</v>
      </c>
      <c r="ER67" s="4">
        <f t="shared" si="65"/>
        <v>0</v>
      </c>
      <c r="ES67" s="4">
        <f t="shared" si="65"/>
        <v>0</v>
      </c>
      <c r="ET67" s="4">
        <f t="shared" si="65"/>
        <v>0</v>
      </c>
      <c r="EU67" s="4">
        <f t="shared" si="65"/>
        <v>0</v>
      </c>
      <c r="EV67" s="4">
        <f t="shared" si="65"/>
        <v>0</v>
      </c>
      <c r="EW67" s="4">
        <f t="shared" si="65"/>
        <v>0</v>
      </c>
      <c r="EX67" s="4">
        <f t="shared" si="65"/>
        <v>0</v>
      </c>
      <c r="EY67" s="4">
        <f t="shared" si="65"/>
        <v>0</v>
      </c>
      <c r="EZ67" s="4">
        <f t="shared" si="65"/>
        <v>0</v>
      </c>
      <c r="FA67" s="4">
        <f t="shared" si="65"/>
        <v>0</v>
      </c>
      <c r="FB67" s="4">
        <f t="shared" si="65"/>
        <v>0</v>
      </c>
      <c r="FC67" s="4">
        <f t="shared" si="65"/>
        <v>0</v>
      </c>
      <c r="FD67" s="4">
        <f t="shared" si="65"/>
        <v>0</v>
      </c>
      <c r="FE67" s="4">
        <f t="shared" si="65"/>
        <v>0</v>
      </c>
      <c r="FF67" s="4">
        <f t="shared" si="65"/>
        <v>0</v>
      </c>
      <c r="FG67" s="4">
        <f t="shared" si="65"/>
        <v>0</v>
      </c>
      <c r="FH67" s="4">
        <f t="shared" si="65"/>
        <v>0</v>
      </c>
      <c r="FI67" s="4">
        <f t="shared" si="65"/>
        <v>0</v>
      </c>
      <c r="FJ67" s="4">
        <f t="shared" si="65"/>
        <v>0</v>
      </c>
      <c r="FK67" s="4">
        <f t="shared" si="65"/>
        <v>0</v>
      </c>
      <c r="FL67" s="4">
        <f t="shared" si="65"/>
        <v>0</v>
      </c>
      <c r="FM67" s="4">
        <f t="shared" si="65"/>
        <v>0</v>
      </c>
      <c r="FN67" s="4">
        <f t="shared" si="65"/>
        <v>0</v>
      </c>
      <c r="FO67" s="4">
        <f t="shared" si="65"/>
        <v>0</v>
      </c>
      <c r="FP67" s="4">
        <f t="shared" si="65"/>
        <v>0</v>
      </c>
      <c r="FQ67" s="4">
        <f t="shared" si="65"/>
        <v>0</v>
      </c>
      <c r="FR67" s="4">
        <f t="shared" si="65"/>
        <v>0</v>
      </c>
      <c r="FS67" s="4">
        <f t="shared" ref="FS67:GX67" si="66">FS84</f>
        <v>9323.3700000000008</v>
      </c>
      <c r="FT67" s="4">
        <f t="shared" si="66"/>
        <v>0</v>
      </c>
      <c r="FU67" s="4">
        <f t="shared" si="66"/>
        <v>0</v>
      </c>
      <c r="FV67" s="4">
        <f t="shared" si="66"/>
        <v>9323.3700000000008</v>
      </c>
      <c r="FW67" s="4">
        <f t="shared" si="66"/>
        <v>0</v>
      </c>
      <c r="FX67" s="4">
        <f t="shared" si="66"/>
        <v>0</v>
      </c>
      <c r="FY67" s="4">
        <f t="shared" si="66"/>
        <v>0</v>
      </c>
      <c r="FZ67" s="4">
        <f t="shared" si="66"/>
        <v>0</v>
      </c>
      <c r="GA67" s="4">
        <f t="shared" si="66"/>
        <v>0</v>
      </c>
      <c r="GB67" s="4">
        <f t="shared" si="66"/>
        <v>0</v>
      </c>
      <c r="GC67" s="4">
        <f t="shared" si="66"/>
        <v>0</v>
      </c>
      <c r="GD67" s="4">
        <f t="shared" si="66"/>
        <v>0</v>
      </c>
      <c r="GE67" s="4">
        <f t="shared" si="66"/>
        <v>0</v>
      </c>
      <c r="GF67" s="4">
        <f t="shared" si="66"/>
        <v>0</v>
      </c>
      <c r="GG67" s="4">
        <f t="shared" si="66"/>
        <v>0</v>
      </c>
      <c r="GH67" s="4">
        <f t="shared" si="66"/>
        <v>0</v>
      </c>
      <c r="GI67" s="4">
        <f t="shared" si="66"/>
        <v>0</v>
      </c>
      <c r="GJ67" s="4">
        <f t="shared" si="66"/>
        <v>0</v>
      </c>
      <c r="GK67" s="4">
        <f t="shared" si="66"/>
        <v>0</v>
      </c>
      <c r="GL67" s="4">
        <f t="shared" si="66"/>
        <v>0</v>
      </c>
      <c r="GM67" s="4">
        <f t="shared" si="66"/>
        <v>0</v>
      </c>
      <c r="GN67" s="4">
        <f t="shared" si="66"/>
        <v>0</v>
      </c>
      <c r="GO67" s="4">
        <f t="shared" si="66"/>
        <v>0</v>
      </c>
      <c r="GP67" s="4">
        <f t="shared" si="66"/>
        <v>0</v>
      </c>
      <c r="GQ67" s="4">
        <f t="shared" si="66"/>
        <v>0</v>
      </c>
      <c r="GR67" s="4">
        <f t="shared" si="66"/>
        <v>0</v>
      </c>
      <c r="GS67" s="4">
        <f t="shared" si="66"/>
        <v>0</v>
      </c>
      <c r="GT67" s="4">
        <f t="shared" si="66"/>
        <v>0</v>
      </c>
      <c r="GU67" s="4">
        <f t="shared" si="66"/>
        <v>0</v>
      </c>
      <c r="GV67" s="4">
        <f t="shared" si="66"/>
        <v>0</v>
      </c>
      <c r="GW67" s="4">
        <f t="shared" si="66"/>
        <v>0</v>
      </c>
      <c r="GX67" s="4">
        <f t="shared" si="66"/>
        <v>0</v>
      </c>
    </row>
    <row r="69" spans="1:255" x14ac:dyDescent="0.2">
      <c r="A69" s="2">
        <v>17</v>
      </c>
      <c r="B69" s="2">
        <v>1</v>
      </c>
      <c r="C69" s="2"/>
      <c r="D69" s="2"/>
      <c r="E69" s="2" t="s">
        <v>3</v>
      </c>
      <c r="F69" s="2" t="s">
        <v>99</v>
      </c>
      <c r="G69" s="2" t="s">
        <v>100</v>
      </c>
      <c r="H69" s="2" t="s">
        <v>101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 t="shared" ref="O69:O82" si="67">ROUND(CP69,2)</f>
        <v>28.34</v>
      </c>
      <c r="P69" s="2">
        <f t="shared" ref="P69:P82" si="68">ROUND((ROUND((AC69*AW69*I69),2)*BC69),2)</f>
        <v>0</v>
      </c>
      <c r="Q69" s="2">
        <f t="shared" ref="Q69:Q82" si="69">(ROUND((ROUND(((ET69)*AV69*I69),2)*BB69),2)+ROUND((ROUND(((AE69-(EU69))*AV69*I69),2)*BS69),2))</f>
        <v>0</v>
      </c>
      <c r="R69" s="2">
        <f t="shared" ref="R69:R82" si="70">ROUND((ROUND((AE69*AV69*I69),2)*BS69),2)</f>
        <v>0</v>
      </c>
      <c r="S69" s="2">
        <f t="shared" ref="S69:S82" si="71">ROUND((ROUND((AF69*AV69*I69),2)*BA69),2)</f>
        <v>28.34</v>
      </c>
      <c r="T69" s="2">
        <f t="shared" ref="T69:T82" si="72">ROUND(CU69*I69,2)</f>
        <v>0</v>
      </c>
      <c r="U69" s="2">
        <f t="shared" ref="U69:U82" si="73">CV69*I69</f>
        <v>2.3039999999999998</v>
      </c>
      <c r="V69" s="2">
        <f t="shared" ref="V69:V82" si="74">CW69*I69</f>
        <v>0</v>
      </c>
      <c r="W69" s="2">
        <f t="shared" ref="W69:W82" si="75">ROUND(CX69*I69,2)</f>
        <v>0</v>
      </c>
      <c r="X69" s="2">
        <f t="shared" ref="X69:X82" si="76">ROUND(CY69,2)</f>
        <v>20.97</v>
      </c>
      <c r="Y69" s="2">
        <f t="shared" ref="Y69:Y82" si="77">ROUND(CZ69,2)</f>
        <v>10.199999999999999</v>
      </c>
      <c r="Z69" s="2"/>
      <c r="AA69" s="2">
        <v>-1</v>
      </c>
      <c r="AB69" s="2">
        <f t="shared" ref="AB69:AB82" si="78">ROUND((AC69+AD69+AF69),6)</f>
        <v>28.344000000000001</v>
      </c>
      <c r="AC69" s="2">
        <f t="shared" ref="AC69:AC82" si="79">ROUND((ES69),6)</f>
        <v>0</v>
      </c>
      <c r="AD69" s="2">
        <f t="shared" ref="AD69:AD82" si="80">ROUND((((ET69)-(EU69))+AE69),6)</f>
        <v>0</v>
      </c>
      <c r="AE69" s="2">
        <f t="shared" ref="AE69:AE82" si="81">ROUND((EU69),6)</f>
        <v>0</v>
      </c>
      <c r="AF69" s="2">
        <f t="shared" ref="AF69:AF74" si="82">ROUND(((EV69*0.8)),6)</f>
        <v>28.344000000000001</v>
      </c>
      <c r="AG69" s="2">
        <f t="shared" ref="AG69:AG82" si="83">ROUND((AP69),6)</f>
        <v>0</v>
      </c>
      <c r="AH69" s="2">
        <f t="shared" ref="AH69:AH74" si="84">((EW69*0.8))</f>
        <v>2.3039999999999998</v>
      </c>
      <c r="AI69" s="2">
        <f t="shared" ref="AI69:AI82" si="85">(EX69)</f>
        <v>0</v>
      </c>
      <c r="AJ69" s="2">
        <f t="shared" ref="AJ69:AJ82" si="86">(AS69)</f>
        <v>0</v>
      </c>
      <c r="AK69" s="2">
        <v>35.43</v>
      </c>
      <c r="AL69" s="2">
        <v>0</v>
      </c>
      <c r="AM69" s="2">
        <v>0</v>
      </c>
      <c r="AN69" s="2">
        <v>0</v>
      </c>
      <c r="AO69" s="2">
        <v>35.43</v>
      </c>
      <c r="AP69" s="2">
        <v>0</v>
      </c>
      <c r="AQ69" s="2">
        <v>2.88</v>
      </c>
      <c r="AR69" s="2">
        <v>0</v>
      </c>
      <c r="AS69" s="2">
        <v>0</v>
      </c>
      <c r="AT69" s="2">
        <v>74</v>
      </c>
      <c r="AU69" s="2">
        <v>36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102</v>
      </c>
      <c r="BK69" s="2"/>
      <c r="BL69" s="2"/>
      <c r="BM69" s="2">
        <v>86</v>
      </c>
      <c r="BN69" s="2">
        <v>0</v>
      </c>
      <c r="BO69" s="2" t="s">
        <v>3</v>
      </c>
      <c r="BP69" s="2">
        <v>0</v>
      </c>
      <c r="BQ69" s="2">
        <v>50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74</v>
      </c>
      <c r="CA69" s="2">
        <v>36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103</v>
      </c>
      <c r="CO69" s="2">
        <v>0</v>
      </c>
      <c r="CP69" s="2">
        <f t="shared" ref="CP69:CP82" si="87">(P69+Q69+S69)</f>
        <v>28.34</v>
      </c>
      <c r="CQ69" s="2">
        <f t="shared" ref="CQ69:CQ82" si="88">ROUND((ROUND((AC69*AW69*1),2)*BC69),2)</f>
        <v>0</v>
      </c>
      <c r="CR69" s="2">
        <f t="shared" ref="CR69:CR82" si="89">(ROUND((ROUND(((ET69)*AV69*1),2)*BB69),2)+ROUND((ROUND(((AE69-(EU69))*AV69*1),2)*BS69),2))</f>
        <v>0</v>
      </c>
      <c r="CS69" s="2">
        <f t="shared" ref="CS69:CS82" si="90">ROUND((ROUND((AE69*AV69*1),2)*BS69),2)</f>
        <v>0</v>
      </c>
      <c r="CT69" s="2">
        <f t="shared" ref="CT69:CT82" si="91">ROUND((ROUND((AF69*AV69*1),2)*BA69),2)</f>
        <v>28.34</v>
      </c>
      <c r="CU69" s="2">
        <f t="shared" ref="CU69:CU82" si="92">AG69</f>
        <v>0</v>
      </c>
      <c r="CV69" s="2">
        <f t="shared" ref="CV69:CV82" si="93">(AH69*AV69)</f>
        <v>2.3039999999999998</v>
      </c>
      <c r="CW69" s="2">
        <f t="shared" ref="CW69:CW82" si="94">AI69</f>
        <v>0</v>
      </c>
      <c r="CX69" s="2">
        <f t="shared" ref="CX69:CX82" si="95">AJ69</f>
        <v>0</v>
      </c>
      <c r="CY69" s="2">
        <f t="shared" ref="CY69:CY82" si="96">(((S69+R69)*AT69)/100)</f>
        <v>20.971599999999999</v>
      </c>
      <c r="CZ69" s="2">
        <f t="shared" ref="CZ69:CZ82" si="97">(((S69+R69)*AU69)/100)</f>
        <v>10.202400000000001</v>
      </c>
      <c r="DA69" s="2"/>
      <c r="DB69" s="2">
        <v>1</v>
      </c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104</v>
      </c>
      <c r="DH69" s="2" t="s">
        <v>3</v>
      </c>
      <c r="DI69" s="2" t="s">
        <v>104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101</v>
      </c>
      <c r="DW69" s="2" t="s">
        <v>101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385723145</v>
      </c>
      <c r="EF69" s="2">
        <v>50</v>
      </c>
      <c r="EG69" s="2" t="s">
        <v>21</v>
      </c>
      <c r="EH69" s="2">
        <v>0</v>
      </c>
      <c r="EI69" s="2" t="s">
        <v>3</v>
      </c>
      <c r="EJ69" s="2">
        <v>4</v>
      </c>
      <c r="EK69" s="2">
        <v>86</v>
      </c>
      <c r="EL69" s="2" t="s">
        <v>29</v>
      </c>
      <c r="EM69" s="2" t="s">
        <v>30</v>
      </c>
      <c r="EN69" s="2"/>
      <c r="EO69" s="2" t="s">
        <v>105</v>
      </c>
      <c r="EP69" s="2"/>
      <c r="EQ69" s="2">
        <v>1536</v>
      </c>
      <c r="ER69" s="2">
        <v>35.43</v>
      </c>
      <c r="ES69" s="2">
        <v>0</v>
      </c>
      <c r="ET69" s="2">
        <v>0</v>
      </c>
      <c r="EU69" s="2">
        <v>0</v>
      </c>
      <c r="EV69" s="2">
        <v>35.43</v>
      </c>
      <c r="EW69" s="2">
        <v>2.88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74</v>
      </c>
      <c r="FY69" s="2">
        <v>36</v>
      </c>
      <c r="FZ69" s="2"/>
      <c r="GA69" s="2" t="s">
        <v>3</v>
      </c>
      <c r="GB69" s="2"/>
      <c r="GC69" s="2"/>
      <c r="GD69" s="2">
        <v>1</v>
      </c>
      <c r="GE69" s="2"/>
      <c r="GF69" s="2">
        <v>1507488238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ref="GL69:GL82" si="98">ROUND(IF(AND(BH69=3,BI69=3,FS69&lt;&gt;0),P69,0),2)</f>
        <v>0</v>
      </c>
      <c r="GM69" s="2">
        <f t="shared" ref="GM69:GM82" si="99">ROUND(O69+X69+Y69,2)+GX69</f>
        <v>59.51</v>
      </c>
      <c r="GN69" s="2">
        <f t="shared" ref="GN69:GN82" si="100">IF(OR(BI69=0,BI69=1),GM69-GX69,0)</f>
        <v>0</v>
      </c>
      <c r="GO69" s="2">
        <f t="shared" ref="GO69:GO82" si="101">IF(BI69=2,GM69-GX69,0)</f>
        <v>0</v>
      </c>
      <c r="GP69" s="2">
        <f t="shared" ref="GP69:GP82" si="102">IF(BI69=4,GM69-GX69,0)</f>
        <v>59.51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2" si="103">ROUND((GT69),6)</f>
        <v>0</v>
      </c>
      <c r="GW69" s="2">
        <v>1</v>
      </c>
      <c r="GX69" s="2">
        <f t="shared" ref="GX69:GX82" si="104">ROUND(HC69*I69,2)</f>
        <v>0</v>
      </c>
      <c r="GY69" s="2"/>
      <c r="GZ69" s="2"/>
      <c r="HA69" s="2">
        <v>0</v>
      </c>
      <c r="HB69" s="2">
        <v>0</v>
      </c>
      <c r="HC69" s="2">
        <f t="shared" ref="HC69:HC82" si="105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E70" t="s">
        <v>3</v>
      </c>
      <c r="F70" t="s">
        <v>99</v>
      </c>
      <c r="G70" t="s">
        <v>100</v>
      </c>
      <c r="H70" t="s">
        <v>101</v>
      </c>
      <c r="I70">
        <v>1</v>
      </c>
      <c r="J70">
        <v>0</v>
      </c>
      <c r="K70">
        <v>1</v>
      </c>
      <c r="O70">
        <f t="shared" si="67"/>
        <v>1577.69</v>
      </c>
      <c r="P70">
        <f t="shared" si="68"/>
        <v>0</v>
      </c>
      <c r="Q70">
        <f t="shared" si="69"/>
        <v>0</v>
      </c>
      <c r="R70">
        <f t="shared" si="70"/>
        <v>0</v>
      </c>
      <c r="S70">
        <f t="shared" si="71"/>
        <v>1577.69</v>
      </c>
      <c r="T70">
        <f t="shared" si="72"/>
        <v>0</v>
      </c>
      <c r="U70">
        <f t="shared" si="73"/>
        <v>2.3039999999999998</v>
      </c>
      <c r="V70">
        <f t="shared" si="74"/>
        <v>0</v>
      </c>
      <c r="W70">
        <f t="shared" si="75"/>
        <v>0</v>
      </c>
      <c r="X70">
        <f t="shared" si="76"/>
        <v>1167.49</v>
      </c>
      <c r="Y70">
        <f t="shared" si="77"/>
        <v>567.97</v>
      </c>
      <c r="AA70">
        <v>-1</v>
      </c>
      <c r="AB70">
        <f t="shared" si="78"/>
        <v>28.344000000000001</v>
      </c>
      <c r="AC70">
        <f t="shared" si="79"/>
        <v>0</v>
      </c>
      <c r="AD70">
        <f t="shared" si="80"/>
        <v>0</v>
      </c>
      <c r="AE70">
        <f t="shared" si="81"/>
        <v>0</v>
      </c>
      <c r="AF70">
        <f t="shared" si="82"/>
        <v>28.344000000000001</v>
      </c>
      <c r="AG70">
        <f t="shared" si="83"/>
        <v>0</v>
      </c>
      <c r="AH70">
        <f t="shared" si="84"/>
        <v>2.3039999999999998</v>
      </c>
      <c r="AI70">
        <f t="shared" si="85"/>
        <v>0</v>
      </c>
      <c r="AJ70">
        <f t="shared" si="86"/>
        <v>0</v>
      </c>
      <c r="AK70">
        <v>35.43</v>
      </c>
      <c r="AL70">
        <v>0</v>
      </c>
      <c r="AM70">
        <v>0</v>
      </c>
      <c r="AN70">
        <v>0</v>
      </c>
      <c r="AO70">
        <v>35.43</v>
      </c>
      <c r="AP70">
        <v>0</v>
      </c>
      <c r="AQ70">
        <v>2.88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55.67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102</v>
      </c>
      <c r="BM70">
        <v>86</v>
      </c>
      <c r="BN70">
        <v>0</v>
      </c>
      <c r="BO70" t="s">
        <v>3</v>
      </c>
      <c r="BP70">
        <v>0</v>
      </c>
      <c r="BQ70">
        <v>50</v>
      </c>
      <c r="BR70">
        <v>0</v>
      </c>
      <c r="BS70">
        <v>55.67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103</v>
      </c>
      <c r="CO70">
        <v>0</v>
      </c>
      <c r="CP70">
        <f t="shared" si="87"/>
        <v>1577.69</v>
      </c>
      <c r="CQ70">
        <f t="shared" si="88"/>
        <v>0</v>
      </c>
      <c r="CR70">
        <f t="shared" si="89"/>
        <v>0</v>
      </c>
      <c r="CS70">
        <f t="shared" si="90"/>
        <v>0</v>
      </c>
      <c r="CT70">
        <f t="shared" si="91"/>
        <v>1577.69</v>
      </c>
      <c r="CU70">
        <f t="shared" si="92"/>
        <v>0</v>
      </c>
      <c r="CV70">
        <f t="shared" si="93"/>
        <v>2.3039999999999998</v>
      </c>
      <c r="CW70">
        <f t="shared" si="94"/>
        <v>0</v>
      </c>
      <c r="CX70">
        <f t="shared" si="95"/>
        <v>0</v>
      </c>
      <c r="CY70">
        <f t="shared" si="96"/>
        <v>1167.4906000000001</v>
      </c>
      <c r="CZ70">
        <f t="shared" si="97"/>
        <v>567.96840000000009</v>
      </c>
      <c r="DB70">
        <v>2</v>
      </c>
      <c r="DC70" t="s">
        <v>3</v>
      </c>
      <c r="DD70" t="s">
        <v>3</v>
      </c>
      <c r="DE70" t="s">
        <v>3</v>
      </c>
      <c r="DF70" t="s">
        <v>3</v>
      </c>
      <c r="DG70" t="s">
        <v>104</v>
      </c>
      <c r="DH70" t="s">
        <v>3</v>
      </c>
      <c r="DI70" t="s">
        <v>104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101</v>
      </c>
      <c r="DW70" t="s">
        <v>101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385723145</v>
      </c>
      <c r="EF70">
        <v>50</v>
      </c>
      <c r="EG70" t="s">
        <v>21</v>
      </c>
      <c r="EH70">
        <v>0</v>
      </c>
      <c r="EI70" t="s">
        <v>3</v>
      </c>
      <c r="EJ70">
        <v>4</v>
      </c>
      <c r="EK70">
        <v>86</v>
      </c>
      <c r="EL70" t="s">
        <v>29</v>
      </c>
      <c r="EM70" t="s">
        <v>30</v>
      </c>
      <c r="EO70" t="s">
        <v>105</v>
      </c>
      <c r="EQ70">
        <v>1536</v>
      </c>
      <c r="ER70">
        <v>35.43</v>
      </c>
      <c r="ES70">
        <v>0</v>
      </c>
      <c r="ET70">
        <v>0</v>
      </c>
      <c r="EU70">
        <v>0</v>
      </c>
      <c r="EV70">
        <v>35.43</v>
      </c>
      <c r="EW70">
        <v>2.88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1507488238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98"/>
        <v>0</v>
      </c>
      <c r="GM70">
        <f t="shared" si="99"/>
        <v>3313.15</v>
      </c>
      <c r="GN70">
        <f t="shared" si="100"/>
        <v>0</v>
      </c>
      <c r="GO70">
        <f t="shared" si="101"/>
        <v>0</v>
      </c>
      <c r="GP70">
        <f t="shared" si="102"/>
        <v>3313.15</v>
      </c>
      <c r="GR70">
        <v>0</v>
      </c>
      <c r="GS70">
        <v>3</v>
      </c>
      <c r="GT70">
        <v>0</v>
      </c>
      <c r="GU70" t="s">
        <v>3</v>
      </c>
      <c r="GV70">
        <f t="shared" si="103"/>
        <v>0</v>
      </c>
      <c r="GW70">
        <v>1</v>
      </c>
      <c r="GX70">
        <f t="shared" si="104"/>
        <v>0</v>
      </c>
      <c r="HA70">
        <v>0</v>
      </c>
      <c r="HB70">
        <v>0</v>
      </c>
      <c r="HC70">
        <f t="shared" si="105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/>
      <c r="D71" s="2"/>
      <c r="E71" s="2" t="s">
        <v>3</v>
      </c>
      <c r="F71" s="2" t="s">
        <v>106</v>
      </c>
      <c r="G71" s="2" t="s">
        <v>107</v>
      </c>
      <c r="H71" s="2" t="s">
        <v>101</v>
      </c>
      <c r="I71" s="2">
        <v>1</v>
      </c>
      <c r="J71" s="2">
        <v>0</v>
      </c>
      <c r="K71" s="2">
        <v>1</v>
      </c>
      <c r="L71" s="2"/>
      <c r="M71" s="2"/>
      <c r="N71" s="2"/>
      <c r="O71" s="2">
        <f t="shared" si="67"/>
        <v>14.17</v>
      </c>
      <c r="P71" s="2">
        <f t="shared" si="68"/>
        <v>0</v>
      </c>
      <c r="Q71" s="2">
        <f t="shared" si="69"/>
        <v>0</v>
      </c>
      <c r="R71" s="2">
        <f t="shared" si="70"/>
        <v>0</v>
      </c>
      <c r="S71" s="2">
        <f t="shared" si="71"/>
        <v>14.17</v>
      </c>
      <c r="T71" s="2">
        <f t="shared" si="72"/>
        <v>0</v>
      </c>
      <c r="U71" s="2">
        <f t="shared" si="73"/>
        <v>1.1519999999999999</v>
      </c>
      <c r="V71" s="2">
        <f t="shared" si="74"/>
        <v>0</v>
      </c>
      <c r="W71" s="2">
        <f t="shared" si="75"/>
        <v>0</v>
      </c>
      <c r="X71" s="2">
        <f t="shared" si="76"/>
        <v>10.49</v>
      </c>
      <c r="Y71" s="2">
        <f t="shared" si="77"/>
        <v>5.0999999999999996</v>
      </c>
      <c r="Z71" s="2"/>
      <c r="AA71" s="2">
        <v>-1</v>
      </c>
      <c r="AB71" s="2">
        <f t="shared" si="78"/>
        <v>14.167999999999999</v>
      </c>
      <c r="AC71" s="2">
        <f t="shared" si="79"/>
        <v>0</v>
      </c>
      <c r="AD71" s="2">
        <f t="shared" si="80"/>
        <v>0</v>
      </c>
      <c r="AE71" s="2">
        <f t="shared" si="81"/>
        <v>0</v>
      </c>
      <c r="AF71" s="2">
        <f t="shared" si="82"/>
        <v>14.167999999999999</v>
      </c>
      <c r="AG71" s="2">
        <f t="shared" si="83"/>
        <v>0</v>
      </c>
      <c r="AH71" s="2">
        <f t="shared" si="84"/>
        <v>1.1519999999999999</v>
      </c>
      <c r="AI71" s="2">
        <f t="shared" si="85"/>
        <v>0</v>
      </c>
      <c r="AJ71" s="2">
        <f t="shared" si="86"/>
        <v>0</v>
      </c>
      <c r="AK71" s="2">
        <v>17.71</v>
      </c>
      <c r="AL71" s="2">
        <v>0</v>
      </c>
      <c r="AM71" s="2">
        <v>0</v>
      </c>
      <c r="AN71" s="2">
        <v>0</v>
      </c>
      <c r="AO71" s="2">
        <v>17.71</v>
      </c>
      <c r="AP71" s="2">
        <v>0</v>
      </c>
      <c r="AQ71" s="2">
        <v>1.44</v>
      </c>
      <c r="AR71" s="2">
        <v>0</v>
      </c>
      <c r="AS71" s="2">
        <v>0</v>
      </c>
      <c r="AT71" s="2">
        <v>74</v>
      </c>
      <c r="AU71" s="2">
        <v>36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108</v>
      </c>
      <c r="BK71" s="2"/>
      <c r="BL71" s="2"/>
      <c r="BM71" s="2">
        <v>86</v>
      </c>
      <c r="BN71" s="2">
        <v>0</v>
      </c>
      <c r="BO71" s="2" t="s">
        <v>3</v>
      </c>
      <c r="BP71" s="2">
        <v>0</v>
      </c>
      <c r="BQ71" s="2">
        <v>50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74</v>
      </c>
      <c r="CA71" s="2">
        <v>36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103</v>
      </c>
      <c r="CO71" s="2">
        <v>0</v>
      </c>
      <c r="CP71" s="2">
        <f t="shared" si="87"/>
        <v>14.17</v>
      </c>
      <c r="CQ71" s="2">
        <f t="shared" si="88"/>
        <v>0</v>
      </c>
      <c r="CR71" s="2">
        <f t="shared" si="89"/>
        <v>0</v>
      </c>
      <c r="CS71" s="2">
        <f t="shared" si="90"/>
        <v>0</v>
      </c>
      <c r="CT71" s="2">
        <f t="shared" si="91"/>
        <v>14.17</v>
      </c>
      <c r="CU71" s="2">
        <f t="shared" si="92"/>
        <v>0</v>
      </c>
      <c r="CV71" s="2">
        <f t="shared" si="93"/>
        <v>1.1519999999999999</v>
      </c>
      <c r="CW71" s="2">
        <f t="shared" si="94"/>
        <v>0</v>
      </c>
      <c r="CX71" s="2">
        <f t="shared" si="95"/>
        <v>0</v>
      </c>
      <c r="CY71" s="2">
        <f t="shared" si="96"/>
        <v>10.485799999999999</v>
      </c>
      <c r="CZ71" s="2">
        <f t="shared" si="97"/>
        <v>5.1012000000000004</v>
      </c>
      <c r="DA71" s="2"/>
      <c r="DB71" s="2">
        <v>3</v>
      </c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104</v>
      </c>
      <c r="DH71" s="2" t="s">
        <v>3</v>
      </c>
      <c r="DI71" s="2" t="s">
        <v>104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101</v>
      </c>
      <c r="DW71" s="2" t="s">
        <v>101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385723145</v>
      </c>
      <c r="EF71" s="2">
        <v>50</v>
      </c>
      <c r="EG71" s="2" t="s">
        <v>21</v>
      </c>
      <c r="EH71" s="2">
        <v>0</v>
      </c>
      <c r="EI71" s="2" t="s">
        <v>3</v>
      </c>
      <c r="EJ71" s="2">
        <v>4</v>
      </c>
      <c r="EK71" s="2">
        <v>86</v>
      </c>
      <c r="EL71" s="2" t="s">
        <v>29</v>
      </c>
      <c r="EM71" s="2" t="s">
        <v>30</v>
      </c>
      <c r="EN71" s="2"/>
      <c r="EO71" s="2" t="s">
        <v>105</v>
      </c>
      <c r="EP71" s="2"/>
      <c r="EQ71" s="2">
        <v>1536</v>
      </c>
      <c r="ER71" s="2">
        <v>17.71</v>
      </c>
      <c r="ES71" s="2">
        <v>0</v>
      </c>
      <c r="ET71" s="2">
        <v>0</v>
      </c>
      <c r="EU71" s="2">
        <v>0</v>
      </c>
      <c r="EV71" s="2">
        <v>17.71</v>
      </c>
      <c r="EW71" s="2">
        <v>1.44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74</v>
      </c>
      <c r="FY71" s="2">
        <v>36</v>
      </c>
      <c r="FZ71" s="2"/>
      <c r="GA71" s="2" t="s">
        <v>3</v>
      </c>
      <c r="GB71" s="2"/>
      <c r="GC71" s="2"/>
      <c r="GD71" s="2">
        <v>1</v>
      </c>
      <c r="GE71" s="2"/>
      <c r="GF71" s="2">
        <v>-897430996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98"/>
        <v>0</v>
      </c>
      <c r="GM71" s="2">
        <f t="shared" si="99"/>
        <v>29.76</v>
      </c>
      <c r="GN71" s="2">
        <f t="shared" si="100"/>
        <v>0</v>
      </c>
      <c r="GO71" s="2">
        <f t="shared" si="101"/>
        <v>0</v>
      </c>
      <c r="GP71" s="2">
        <f t="shared" si="102"/>
        <v>29.76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103"/>
        <v>0</v>
      </c>
      <c r="GW71" s="2">
        <v>1</v>
      </c>
      <c r="GX71" s="2">
        <f t="shared" si="104"/>
        <v>0</v>
      </c>
      <c r="GY71" s="2"/>
      <c r="GZ71" s="2"/>
      <c r="HA71" s="2">
        <v>0</v>
      </c>
      <c r="HB71" s="2">
        <v>0</v>
      </c>
      <c r="HC71" s="2">
        <f t="shared" si="105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E72" t="s">
        <v>3</v>
      </c>
      <c r="F72" t="s">
        <v>106</v>
      </c>
      <c r="G72" t="s">
        <v>107</v>
      </c>
      <c r="H72" t="s">
        <v>101</v>
      </c>
      <c r="I72">
        <v>1</v>
      </c>
      <c r="J72">
        <v>0</v>
      </c>
      <c r="K72">
        <v>1</v>
      </c>
      <c r="O72">
        <f t="shared" si="67"/>
        <v>788.84</v>
      </c>
      <c r="P72">
        <f t="shared" si="68"/>
        <v>0</v>
      </c>
      <c r="Q72">
        <f t="shared" si="69"/>
        <v>0</v>
      </c>
      <c r="R72">
        <f t="shared" si="70"/>
        <v>0</v>
      </c>
      <c r="S72">
        <f t="shared" si="71"/>
        <v>788.84</v>
      </c>
      <c r="T72">
        <f t="shared" si="72"/>
        <v>0</v>
      </c>
      <c r="U72">
        <f t="shared" si="73"/>
        <v>1.1519999999999999</v>
      </c>
      <c r="V72">
        <f t="shared" si="74"/>
        <v>0</v>
      </c>
      <c r="W72">
        <f t="shared" si="75"/>
        <v>0</v>
      </c>
      <c r="X72">
        <f t="shared" si="76"/>
        <v>583.74</v>
      </c>
      <c r="Y72">
        <f t="shared" si="77"/>
        <v>283.98</v>
      </c>
      <c r="AA72">
        <v>-1</v>
      </c>
      <c r="AB72">
        <f t="shared" si="78"/>
        <v>14.167999999999999</v>
      </c>
      <c r="AC72">
        <f t="shared" si="79"/>
        <v>0</v>
      </c>
      <c r="AD72">
        <f t="shared" si="80"/>
        <v>0</v>
      </c>
      <c r="AE72">
        <f t="shared" si="81"/>
        <v>0</v>
      </c>
      <c r="AF72">
        <f t="shared" si="82"/>
        <v>14.167999999999999</v>
      </c>
      <c r="AG72">
        <f t="shared" si="83"/>
        <v>0</v>
      </c>
      <c r="AH72">
        <f t="shared" si="84"/>
        <v>1.1519999999999999</v>
      </c>
      <c r="AI72">
        <f t="shared" si="85"/>
        <v>0</v>
      </c>
      <c r="AJ72">
        <f t="shared" si="86"/>
        <v>0</v>
      </c>
      <c r="AK72">
        <v>17.71</v>
      </c>
      <c r="AL72">
        <v>0</v>
      </c>
      <c r="AM72">
        <v>0</v>
      </c>
      <c r="AN72">
        <v>0</v>
      </c>
      <c r="AO72">
        <v>17.71</v>
      </c>
      <c r="AP72">
        <v>0</v>
      </c>
      <c r="AQ72">
        <v>1.44</v>
      </c>
      <c r="AR72">
        <v>0</v>
      </c>
      <c r="AS72">
        <v>0</v>
      </c>
      <c r="AT72">
        <v>74</v>
      </c>
      <c r="AU72">
        <v>36</v>
      </c>
      <c r="AV72">
        <v>1</v>
      </c>
      <c r="AW72">
        <v>1</v>
      </c>
      <c r="AZ72">
        <v>1</v>
      </c>
      <c r="BA72">
        <v>55.67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108</v>
      </c>
      <c r="BM72">
        <v>86</v>
      </c>
      <c r="BN72">
        <v>0</v>
      </c>
      <c r="BO72" t="s">
        <v>3</v>
      </c>
      <c r="BP72">
        <v>0</v>
      </c>
      <c r="BQ72">
        <v>50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74</v>
      </c>
      <c r="CA72">
        <v>36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103</v>
      </c>
      <c r="CO72">
        <v>0</v>
      </c>
      <c r="CP72">
        <f t="shared" si="87"/>
        <v>788.84</v>
      </c>
      <c r="CQ72">
        <f t="shared" si="88"/>
        <v>0</v>
      </c>
      <c r="CR72">
        <f t="shared" si="89"/>
        <v>0</v>
      </c>
      <c r="CS72">
        <f t="shared" si="90"/>
        <v>0</v>
      </c>
      <c r="CT72">
        <f t="shared" si="91"/>
        <v>788.84</v>
      </c>
      <c r="CU72">
        <f t="shared" si="92"/>
        <v>0</v>
      </c>
      <c r="CV72">
        <f t="shared" si="93"/>
        <v>1.1519999999999999</v>
      </c>
      <c r="CW72">
        <f t="shared" si="94"/>
        <v>0</v>
      </c>
      <c r="CX72">
        <f t="shared" si="95"/>
        <v>0</v>
      </c>
      <c r="CY72">
        <f t="shared" si="96"/>
        <v>583.74160000000006</v>
      </c>
      <c r="CZ72">
        <f t="shared" si="97"/>
        <v>283.98240000000004</v>
      </c>
      <c r="DB72">
        <v>4</v>
      </c>
      <c r="DC72" t="s">
        <v>3</v>
      </c>
      <c r="DD72" t="s">
        <v>3</v>
      </c>
      <c r="DE72" t="s">
        <v>3</v>
      </c>
      <c r="DF72" t="s">
        <v>3</v>
      </c>
      <c r="DG72" t="s">
        <v>104</v>
      </c>
      <c r="DH72" t="s">
        <v>3</v>
      </c>
      <c r="DI72" t="s">
        <v>104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101</v>
      </c>
      <c r="DW72" t="s">
        <v>101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385723145</v>
      </c>
      <c r="EF72">
        <v>50</v>
      </c>
      <c r="EG72" t="s">
        <v>21</v>
      </c>
      <c r="EH72">
        <v>0</v>
      </c>
      <c r="EI72" t="s">
        <v>3</v>
      </c>
      <c r="EJ72">
        <v>4</v>
      </c>
      <c r="EK72">
        <v>86</v>
      </c>
      <c r="EL72" t="s">
        <v>29</v>
      </c>
      <c r="EM72" t="s">
        <v>30</v>
      </c>
      <c r="EO72" t="s">
        <v>105</v>
      </c>
      <c r="EQ72">
        <v>1536</v>
      </c>
      <c r="ER72">
        <v>17.71</v>
      </c>
      <c r="ES72">
        <v>0</v>
      </c>
      <c r="ET72">
        <v>0</v>
      </c>
      <c r="EU72">
        <v>0</v>
      </c>
      <c r="EV72">
        <v>17.71</v>
      </c>
      <c r="EW72">
        <v>1.44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74</v>
      </c>
      <c r="FY72">
        <v>36</v>
      </c>
      <c r="GA72" t="s">
        <v>3</v>
      </c>
      <c r="GD72">
        <v>1</v>
      </c>
      <c r="GF72">
        <v>-897430996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8"/>
        <v>0</v>
      </c>
      <c r="GM72">
        <f t="shared" si="99"/>
        <v>1656.56</v>
      </c>
      <c r="GN72">
        <f t="shared" si="100"/>
        <v>0</v>
      </c>
      <c r="GO72">
        <f t="shared" si="101"/>
        <v>0</v>
      </c>
      <c r="GP72">
        <f t="shared" si="102"/>
        <v>1656.56</v>
      </c>
      <c r="GR72">
        <v>0</v>
      </c>
      <c r="GS72">
        <v>3</v>
      </c>
      <c r="GT72">
        <v>0</v>
      </c>
      <c r="GU72" t="s">
        <v>3</v>
      </c>
      <c r="GV72">
        <f t="shared" si="103"/>
        <v>0</v>
      </c>
      <c r="GW72">
        <v>1</v>
      </c>
      <c r="GX72">
        <f t="shared" si="104"/>
        <v>0</v>
      </c>
      <c r="HA72">
        <v>0</v>
      </c>
      <c r="HB72">
        <v>0</v>
      </c>
      <c r="HC72">
        <f t="shared" si="10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/>
      <c r="E73" s="2" t="s">
        <v>3</v>
      </c>
      <c r="F73" s="2" t="s">
        <v>25</v>
      </c>
      <c r="G73" s="2" t="s">
        <v>26</v>
      </c>
      <c r="H73" s="2" t="s">
        <v>27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 t="shared" si="67"/>
        <v>9.11</v>
      </c>
      <c r="P73" s="2">
        <f t="shared" si="68"/>
        <v>0</v>
      </c>
      <c r="Q73" s="2">
        <f t="shared" si="69"/>
        <v>0</v>
      </c>
      <c r="R73" s="2">
        <f t="shared" si="70"/>
        <v>0</v>
      </c>
      <c r="S73" s="2">
        <f t="shared" si="71"/>
        <v>9.11</v>
      </c>
      <c r="T73" s="2">
        <f t="shared" si="72"/>
        <v>0</v>
      </c>
      <c r="U73" s="2">
        <f t="shared" si="73"/>
        <v>0.57599999999999996</v>
      </c>
      <c r="V73" s="2">
        <f t="shared" si="74"/>
        <v>0</v>
      </c>
      <c r="W73" s="2">
        <f t="shared" si="75"/>
        <v>0</v>
      </c>
      <c r="X73" s="2">
        <f t="shared" si="76"/>
        <v>6.74</v>
      </c>
      <c r="Y73" s="2">
        <f t="shared" si="77"/>
        <v>3.28</v>
      </c>
      <c r="Z73" s="2"/>
      <c r="AA73" s="2">
        <v>-1</v>
      </c>
      <c r="AB73" s="2">
        <f t="shared" si="78"/>
        <v>9.1120000000000001</v>
      </c>
      <c r="AC73" s="2">
        <f t="shared" si="79"/>
        <v>0</v>
      </c>
      <c r="AD73" s="2">
        <f t="shared" si="80"/>
        <v>0</v>
      </c>
      <c r="AE73" s="2">
        <f t="shared" si="81"/>
        <v>0</v>
      </c>
      <c r="AF73" s="2">
        <f t="shared" si="82"/>
        <v>9.1120000000000001</v>
      </c>
      <c r="AG73" s="2">
        <f t="shared" si="83"/>
        <v>0</v>
      </c>
      <c r="AH73" s="2">
        <f t="shared" si="84"/>
        <v>0.57599999999999996</v>
      </c>
      <c r="AI73" s="2">
        <f t="shared" si="85"/>
        <v>0</v>
      </c>
      <c r="AJ73" s="2">
        <f t="shared" si="86"/>
        <v>0</v>
      </c>
      <c r="AK73" s="2">
        <v>11.39</v>
      </c>
      <c r="AL73" s="2">
        <v>0</v>
      </c>
      <c r="AM73" s="2">
        <v>0</v>
      </c>
      <c r="AN73" s="2">
        <v>0</v>
      </c>
      <c r="AO73" s="2">
        <v>11.39</v>
      </c>
      <c r="AP73" s="2">
        <v>0</v>
      </c>
      <c r="AQ73" s="2">
        <v>0.72</v>
      </c>
      <c r="AR73" s="2">
        <v>0</v>
      </c>
      <c r="AS73" s="2">
        <v>0</v>
      </c>
      <c r="AT73" s="2">
        <v>74</v>
      </c>
      <c r="AU73" s="2">
        <v>36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4</v>
      </c>
      <c r="BJ73" s="2" t="s">
        <v>28</v>
      </c>
      <c r="BK73" s="2"/>
      <c r="BL73" s="2"/>
      <c r="BM73" s="2">
        <v>86</v>
      </c>
      <c r="BN73" s="2">
        <v>0</v>
      </c>
      <c r="BO73" s="2" t="s">
        <v>3</v>
      </c>
      <c r="BP73" s="2">
        <v>0</v>
      </c>
      <c r="BQ73" s="2">
        <v>50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74</v>
      </c>
      <c r="CA73" s="2">
        <v>36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174</v>
      </c>
      <c r="CO73" s="2">
        <v>0</v>
      </c>
      <c r="CP73" s="2">
        <f t="shared" si="87"/>
        <v>9.11</v>
      </c>
      <c r="CQ73" s="2">
        <f t="shared" si="88"/>
        <v>0</v>
      </c>
      <c r="CR73" s="2">
        <f t="shared" si="89"/>
        <v>0</v>
      </c>
      <c r="CS73" s="2">
        <f t="shared" si="90"/>
        <v>0</v>
      </c>
      <c r="CT73" s="2">
        <f t="shared" si="91"/>
        <v>9.11</v>
      </c>
      <c r="CU73" s="2">
        <f t="shared" si="92"/>
        <v>0</v>
      </c>
      <c r="CV73" s="2">
        <f t="shared" si="93"/>
        <v>0.57599999999999996</v>
      </c>
      <c r="CW73" s="2">
        <f t="shared" si="94"/>
        <v>0</v>
      </c>
      <c r="CX73" s="2">
        <f t="shared" si="95"/>
        <v>0</v>
      </c>
      <c r="CY73" s="2">
        <f t="shared" si="96"/>
        <v>6.7413999999999996</v>
      </c>
      <c r="CZ73" s="2">
        <f t="shared" si="97"/>
        <v>3.2795999999999998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109</v>
      </c>
      <c r="DH73" s="2" t="s">
        <v>3</v>
      </c>
      <c r="DI73" s="2" t="s">
        <v>109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27</v>
      </c>
      <c r="DW73" s="2" t="s">
        <v>27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385723145</v>
      </c>
      <c r="EF73" s="2">
        <v>50</v>
      </c>
      <c r="EG73" s="2" t="s">
        <v>21</v>
      </c>
      <c r="EH73" s="2">
        <v>0</v>
      </c>
      <c r="EI73" s="2" t="s">
        <v>3</v>
      </c>
      <c r="EJ73" s="2">
        <v>4</v>
      </c>
      <c r="EK73" s="2">
        <v>86</v>
      </c>
      <c r="EL73" s="2" t="s">
        <v>29</v>
      </c>
      <c r="EM73" s="2" t="s">
        <v>30</v>
      </c>
      <c r="EN73" s="2"/>
      <c r="EO73" s="2" t="s">
        <v>110</v>
      </c>
      <c r="EP73" s="2"/>
      <c r="EQ73" s="2">
        <v>1536</v>
      </c>
      <c r="ER73" s="2">
        <v>11.39</v>
      </c>
      <c r="ES73" s="2">
        <v>0</v>
      </c>
      <c r="ET73" s="2">
        <v>0</v>
      </c>
      <c r="EU73" s="2">
        <v>0</v>
      </c>
      <c r="EV73" s="2">
        <v>11.39</v>
      </c>
      <c r="EW73" s="2">
        <v>0.72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74</v>
      </c>
      <c r="FY73" s="2">
        <v>36</v>
      </c>
      <c r="FZ73" s="2"/>
      <c r="GA73" s="2" t="s">
        <v>3</v>
      </c>
      <c r="GB73" s="2"/>
      <c r="GC73" s="2"/>
      <c r="GD73" s="2">
        <v>1</v>
      </c>
      <c r="GE73" s="2"/>
      <c r="GF73" s="2">
        <v>1564216511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98"/>
        <v>0</v>
      </c>
      <c r="GM73" s="2">
        <f t="shared" si="99"/>
        <v>19.13</v>
      </c>
      <c r="GN73" s="2">
        <f t="shared" si="100"/>
        <v>0</v>
      </c>
      <c r="GO73" s="2">
        <f t="shared" si="101"/>
        <v>0</v>
      </c>
      <c r="GP73" s="2">
        <f t="shared" si="102"/>
        <v>19.13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3"/>
        <v>0</v>
      </c>
      <c r="GW73" s="2">
        <v>1</v>
      </c>
      <c r="GX73" s="2">
        <f t="shared" si="104"/>
        <v>0</v>
      </c>
      <c r="GY73" s="2"/>
      <c r="GZ73" s="2"/>
      <c r="HA73" s="2">
        <v>0</v>
      </c>
      <c r="HB73" s="2">
        <v>0</v>
      </c>
      <c r="HC73" s="2">
        <f t="shared" si="105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E74" t="s">
        <v>3</v>
      </c>
      <c r="F74" t="s">
        <v>25</v>
      </c>
      <c r="G74" t="s">
        <v>26</v>
      </c>
      <c r="H74" t="s">
        <v>27</v>
      </c>
      <c r="I74">
        <v>1</v>
      </c>
      <c r="J74">
        <v>0</v>
      </c>
      <c r="K74">
        <v>1</v>
      </c>
      <c r="O74">
        <f t="shared" si="67"/>
        <v>507.15</v>
      </c>
      <c r="P74">
        <f t="shared" si="68"/>
        <v>0</v>
      </c>
      <c r="Q74">
        <f t="shared" si="69"/>
        <v>0</v>
      </c>
      <c r="R74">
        <f t="shared" si="70"/>
        <v>0</v>
      </c>
      <c r="S74">
        <f t="shared" si="71"/>
        <v>507.15</v>
      </c>
      <c r="T74">
        <f t="shared" si="72"/>
        <v>0</v>
      </c>
      <c r="U74">
        <f t="shared" si="73"/>
        <v>0.57599999999999996</v>
      </c>
      <c r="V74">
        <f t="shared" si="74"/>
        <v>0</v>
      </c>
      <c r="W74">
        <f t="shared" si="75"/>
        <v>0</v>
      </c>
      <c r="X74">
        <f t="shared" si="76"/>
        <v>375.29</v>
      </c>
      <c r="Y74">
        <f t="shared" si="77"/>
        <v>182.57</v>
      </c>
      <c r="AA74">
        <v>-1</v>
      </c>
      <c r="AB74">
        <f t="shared" si="78"/>
        <v>9.1120000000000001</v>
      </c>
      <c r="AC74">
        <f t="shared" si="79"/>
        <v>0</v>
      </c>
      <c r="AD74">
        <f t="shared" si="80"/>
        <v>0</v>
      </c>
      <c r="AE74">
        <f t="shared" si="81"/>
        <v>0</v>
      </c>
      <c r="AF74">
        <f t="shared" si="82"/>
        <v>9.1120000000000001</v>
      </c>
      <c r="AG74">
        <f t="shared" si="83"/>
        <v>0</v>
      </c>
      <c r="AH74">
        <f t="shared" si="84"/>
        <v>0.57599999999999996</v>
      </c>
      <c r="AI74">
        <f t="shared" si="85"/>
        <v>0</v>
      </c>
      <c r="AJ74">
        <f t="shared" si="86"/>
        <v>0</v>
      </c>
      <c r="AK74">
        <v>11.39</v>
      </c>
      <c r="AL74">
        <v>0</v>
      </c>
      <c r="AM74">
        <v>0</v>
      </c>
      <c r="AN74">
        <v>0</v>
      </c>
      <c r="AO74">
        <v>11.39</v>
      </c>
      <c r="AP74">
        <v>0</v>
      </c>
      <c r="AQ74">
        <v>0.72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55.67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28</v>
      </c>
      <c r="BM74">
        <v>86</v>
      </c>
      <c r="BN74">
        <v>0</v>
      </c>
      <c r="BO74" t="s">
        <v>3</v>
      </c>
      <c r="BP74">
        <v>0</v>
      </c>
      <c r="BQ74">
        <v>50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174</v>
      </c>
      <c r="CO74">
        <v>0</v>
      </c>
      <c r="CP74">
        <f t="shared" si="87"/>
        <v>507.15</v>
      </c>
      <c r="CQ74">
        <f t="shared" si="88"/>
        <v>0</v>
      </c>
      <c r="CR74">
        <f t="shared" si="89"/>
        <v>0</v>
      </c>
      <c r="CS74">
        <f t="shared" si="90"/>
        <v>0</v>
      </c>
      <c r="CT74">
        <f t="shared" si="91"/>
        <v>507.15</v>
      </c>
      <c r="CU74">
        <f t="shared" si="92"/>
        <v>0</v>
      </c>
      <c r="CV74">
        <f t="shared" si="93"/>
        <v>0.57599999999999996</v>
      </c>
      <c r="CW74">
        <f t="shared" si="94"/>
        <v>0</v>
      </c>
      <c r="CX74">
        <f t="shared" si="95"/>
        <v>0</v>
      </c>
      <c r="CY74">
        <f t="shared" si="96"/>
        <v>375.291</v>
      </c>
      <c r="CZ74">
        <f t="shared" si="97"/>
        <v>182.57399999999998</v>
      </c>
      <c r="DC74" t="s">
        <v>3</v>
      </c>
      <c r="DD74" t="s">
        <v>3</v>
      </c>
      <c r="DE74" t="s">
        <v>3</v>
      </c>
      <c r="DF74" t="s">
        <v>3</v>
      </c>
      <c r="DG74" t="s">
        <v>109</v>
      </c>
      <c r="DH74" t="s">
        <v>3</v>
      </c>
      <c r="DI74" t="s">
        <v>109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27</v>
      </c>
      <c r="DW74" t="s">
        <v>27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385723145</v>
      </c>
      <c r="EF74">
        <v>50</v>
      </c>
      <c r="EG74" t="s">
        <v>21</v>
      </c>
      <c r="EH74">
        <v>0</v>
      </c>
      <c r="EI74" t="s">
        <v>3</v>
      </c>
      <c r="EJ74">
        <v>4</v>
      </c>
      <c r="EK74">
        <v>86</v>
      </c>
      <c r="EL74" t="s">
        <v>29</v>
      </c>
      <c r="EM74" t="s">
        <v>30</v>
      </c>
      <c r="EO74" t="s">
        <v>110</v>
      </c>
      <c r="EQ74">
        <v>1536</v>
      </c>
      <c r="ER74">
        <v>11.39</v>
      </c>
      <c r="ES74">
        <v>0</v>
      </c>
      <c r="ET74">
        <v>0</v>
      </c>
      <c r="EU74">
        <v>0</v>
      </c>
      <c r="EV74">
        <v>11.39</v>
      </c>
      <c r="EW74">
        <v>0.72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1564216511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8"/>
        <v>0</v>
      </c>
      <c r="GM74">
        <f t="shared" si="99"/>
        <v>1065.01</v>
      </c>
      <c r="GN74">
        <f t="shared" si="100"/>
        <v>0</v>
      </c>
      <c r="GO74">
        <f t="shared" si="101"/>
        <v>0</v>
      </c>
      <c r="GP74">
        <f t="shared" si="102"/>
        <v>1065.01</v>
      </c>
      <c r="GR74">
        <v>0</v>
      </c>
      <c r="GS74">
        <v>3</v>
      </c>
      <c r="GT74">
        <v>0</v>
      </c>
      <c r="GU74" t="s">
        <v>3</v>
      </c>
      <c r="GV74">
        <f t="shared" si="103"/>
        <v>0</v>
      </c>
      <c r="GW74">
        <v>1</v>
      </c>
      <c r="GX74">
        <f t="shared" si="104"/>
        <v>0</v>
      </c>
      <c r="HA74">
        <v>0</v>
      </c>
      <c r="HB74">
        <v>0</v>
      </c>
      <c r="HC74">
        <f t="shared" si="10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111</v>
      </c>
      <c r="F75" s="2" t="s">
        <v>112</v>
      </c>
      <c r="G75" s="2" t="s">
        <v>113</v>
      </c>
      <c r="H75" s="2" t="s">
        <v>114</v>
      </c>
      <c r="I75" s="2">
        <v>2</v>
      </c>
      <c r="J75" s="2">
        <v>0</v>
      </c>
      <c r="K75" s="2">
        <v>2</v>
      </c>
      <c r="L75" s="2"/>
      <c r="M75" s="2"/>
      <c r="N75" s="2"/>
      <c r="O75" s="2">
        <f t="shared" si="67"/>
        <v>3.8</v>
      </c>
      <c r="P75" s="2">
        <f t="shared" si="68"/>
        <v>0</v>
      </c>
      <c r="Q75" s="2">
        <f t="shared" si="69"/>
        <v>0</v>
      </c>
      <c r="R75" s="2">
        <f t="shared" si="70"/>
        <v>0</v>
      </c>
      <c r="S75" s="2">
        <f t="shared" si="71"/>
        <v>3.8</v>
      </c>
      <c r="T75" s="2">
        <f t="shared" si="72"/>
        <v>0</v>
      </c>
      <c r="U75" s="2">
        <f t="shared" si="73"/>
        <v>0.24</v>
      </c>
      <c r="V75" s="2">
        <f t="shared" si="74"/>
        <v>0</v>
      </c>
      <c r="W75" s="2">
        <f t="shared" si="75"/>
        <v>0</v>
      </c>
      <c r="X75" s="2">
        <f t="shared" si="76"/>
        <v>2.81</v>
      </c>
      <c r="Y75" s="2">
        <f t="shared" si="77"/>
        <v>1.37</v>
      </c>
      <c r="Z75" s="2"/>
      <c r="AA75" s="2">
        <v>441956566</v>
      </c>
      <c r="AB75" s="2">
        <f t="shared" si="78"/>
        <v>1.9</v>
      </c>
      <c r="AC75" s="2">
        <f t="shared" si="79"/>
        <v>0</v>
      </c>
      <c r="AD75" s="2">
        <f t="shared" si="80"/>
        <v>0</v>
      </c>
      <c r="AE75" s="2">
        <f t="shared" si="81"/>
        <v>0</v>
      </c>
      <c r="AF75" s="2">
        <f t="shared" ref="AF75:AF82" si="106">ROUND((EV75),6)</f>
        <v>1.9</v>
      </c>
      <c r="AG75" s="2">
        <f t="shared" si="83"/>
        <v>0</v>
      </c>
      <c r="AH75" s="2">
        <f t="shared" ref="AH75:AH82" si="107">(EW75)</f>
        <v>0.12</v>
      </c>
      <c r="AI75" s="2">
        <f t="shared" si="85"/>
        <v>0</v>
      </c>
      <c r="AJ75" s="2">
        <f t="shared" si="86"/>
        <v>0</v>
      </c>
      <c r="AK75" s="2">
        <v>1.9</v>
      </c>
      <c r="AL75" s="2">
        <v>0</v>
      </c>
      <c r="AM75" s="2">
        <v>0</v>
      </c>
      <c r="AN75" s="2">
        <v>0</v>
      </c>
      <c r="AO75" s="2">
        <v>1.9</v>
      </c>
      <c r="AP75" s="2">
        <v>0</v>
      </c>
      <c r="AQ75" s="2">
        <v>0.12</v>
      </c>
      <c r="AR75" s="2">
        <v>0</v>
      </c>
      <c r="AS75" s="2">
        <v>0</v>
      </c>
      <c r="AT75" s="2">
        <v>74</v>
      </c>
      <c r="AU75" s="2">
        <v>36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115</v>
      </c>
      <c r="BK75" s="2"/>
      <c r="BL75" s="2"/>
      <c r="BM75" s="2">
        <v>86</v>
      </c>
      <c r="BN75" s="2">
        <v>0</v>
      </c>
      <c r="BO75" s="2" t="s">
        <v>3</v>
      </c>
      <c r="BP75" s="2">
        <v>0</v>
      </c>
      <c r="BQ75" s="2">
        <v>50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74</v>
      </c>
      <c r="CA75" s="2">
        <v>36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7"/>
        <v>3.8</v>
      </c>
      <c r="CQ75" s="2">
        <f t="shared" si="88"/>
        <v>0</v>
      </c>
      <c r="CR75" s="2">
        <f t="shared" si="89"/>
        <v>0</v>
      </c>
      <c r="CS75" s="2">
        <f t="shared" si="90"/>
        <v>0</v>
      </c>
      <c r="CT75" s="2">
        <f t="shared" si="91"/>
        <v>1.9</v>
      </c>
      <c r="CU75" s="2">
        <f t="shared" si="92"/>
        <v>0</v>
      </c>
      <c r="CV75" s="2">
        <f t="shared" si="93"/>
        <v>0.12</v>
      </c>
      <c r="CW75" s="2">
        <f t="shared" si="94"/>
        <v>0</v>
      </c>
      <c r="CX75" s="2">
        <f t="shared" si="95"/>
        <v>0</v>
      </c>
      <c r="CY75" s="2">
        <f t="shared" si="96"/>
        <v>2.8119999999999998</v>
      </c>
      <c r="CZ75" s="2">
        <f t="shared" si="97"/>
        <v>1.3679999999999999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114</v>
      </c>
      <c r="DW75" s="2" t="s">
        <v>114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385723145</v>
      </c>
      <c r="EF75" s="2">
        <v>50</v>
      </c>
      <c r="EG75" s="2" t="s">
        <v>21</v>
      </c>
      <c r="EH75" s="2">
        <v>0</v>
      </c>
      <c r="EI75" s="2" t="s">
        <v>3</v>
      </c>
      <c r="EJ75" s="2">
        <v>4</v>
      </c>
      <c r="EK75" s="2">
        <v>86</v>
      </c>
      <c r="EL75" s="2" t="s">
        <v>29</v>
      </c>
      <c r="EM75" s="2" t="s">
        <v>30</v>
      </c>
      <c r="EN75" s="2"/>
      <c r="EO75" s="2" t="s">
        <v>3</v>
      </c>
      <c r="EP75" s="2"/>
      <c r="EQ75" s="2">
        <v>512</v>
      </c>
      <c r="ER75" s="2">
        <v>1.9</v>
      </c>
      <c r="ES75" s="2">
        <v>0</v>
      </c>
      <c r="ET75" s="2">
        <v>0</v>
      </c>
      <c r="EU75" s="2">
        <v>0</v>
      </c>
      <c r="EV75" s="2">
        <v>1.9</v>
      </c>
      <c r="EW75" s="2">
        <v>0.12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74</v>
      </c>
      <c r="FY75" s="2">
        <v>36</v>
      </c>
      <c r="FZ75" s="2"/>
      <c r="GA75" s="2" t="s">
        <v>3</v>
      </c>
      <c r="GB75" s="2"/>
      <c r="GC75" s="2"/>
      <c r="GD75" s="2">
        <v>1</v>
      </c>
      <c r="GE75" s="2"/>
      <c r="GF75" s="2">
        <v>1299732268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8"/>
        <v>0</v>
      </c>
      <c r="GM75" s="2">
        <f t="shared" si="99"/>
        <v>7.98</v>
      </c>
      <c r="GN75" s="2">
        <f t="shared" si="100"/>
        <v>0</v>
      </c>
      <c r="GO75" s="2">
        <f t="shared" si="101"/>
        <v>0</v>
      </c>
      <c r="GP75" s="2">
        <f t="shared" si="102"/>
        <v>7.98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3"/>
        <v>0</v>
      </c>
      <c r="GW75" s="2">
        <v>1</v>
      </c>
      <c r="GX75" s="2">
        <f t="shared" si="104"/>
        <v>0</v>
      </c>
      <c r="GY75" s="2"/>
      <c r="GZ75" s="2"/>
      <c r="HA75" s="2">
        <v>0</v>
      </c>
      <c r="HB75" s="2">
        <v>0</v>
      </c>
      <c r="HC75" s="2">
        <f t="shared" si="105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111</v>
      </c>
      <c r="F76" t="s">
        <v>112</v>
      </c>
      <c r="G76" t="s">
        <v>113</v>
      </c>
      <c r="H76" t="s">
        <v>114</v>
      </c>
      <c r="I76">
        <v>2</v>
      </c>
      <c r="J76">
        <v>0</v>
      </c>
      <c r="K76">
        <v>2</v>
      </c>
      <c r="O76">
        <f t="shared" si="67"/>
        <v>211.55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211.55</v>
      </c>
      <c r="T76">
        <f t="shared" si="72"/>
        <v>0</v>
      </c>
      <c r="U76">
        <f t="shared" si="73"/>
        <v>0.24</v>
      </c>
      <c r="V76">
        <f t="shared" si="74"/>
        <v>0</v>
      </c>
      <c r="W76">
        <f t="shared" si="75"/>
        <v>0</v>
      </c>
      <c r="X76">
        <f t="shared" si="76"/>
        <v>156.55000000000001</v>
      </c>
      <c r="Y76">
        <f t="shared" si="77"/>
        <v>76.16</v>
      </c>
      <c r="AA76">
        <v>441956564</v>
      </c>
      <c r="AB76">
        <f t="shared" si="78"/>
        <v>1.9</v>
      </c>
      <c r="AC76">
        <f t="shared" si="79"/>
        <v>0</v>
      </c>
      <c r="AD76">
        <f t="shared" si="80"/>
        <v>0</v>
      </c>
      <c r="AE76">
        <f t="shared" si="81"/>
        <v>0</v>
      </c>
      <c r="AF76">
        <f t="shared" si="106"/>
        <v>1.9</v>
      </c>
      <c r="AG76">
        <f t="shared" si="83"/>
        <v>0</v>
      </c>
      <c r="AH76">
        <f t="shared" si="107"/>
        <v>0.12</v>
      </c>
      <c r="AI76">
        <f t="shared" si="85"/>
        <v>0</v>
      </c>
      <c r="AJ76">
        <f t="shared" si="86"/>
        <v>0</v>
      </c>
      <c r="AK76">
        <v>1.9</v>
      </c>
      <c r="AL76">
        <v>0</v>
      </c>
      <c r="AM76">
        <v>0</v>
      </c>
      <c r="AN76">
        <v>0</v>
      </c>
      <c r="AO76">
        <v>1.9</v>
      </c>
      <c r="AP76">
        <v>0</v>
      </c>
      <c r="AQ76">
        <v>0.12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55.67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115</v>
      </c>
      <c r="BM76">
        <v>86</v>
      </c>
      <c r="BN76">
        <v>0</v>
      </c>
      <c r="BO76" t="s">
        <v>3</v>
      </c>
      <c r="BP76">
        <v>0</v>
      </c>
      <c r="BQ76">
        <v>50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211.55</v>
      </c>
      <c r="CQ76">
        <f t="shared" si="88"/>
        <v>0</v>
      </c>
      <c r="CR76">
        <f t="shared" si="89"/>
        <v>0</v>
      </c>
      <c r="CS76">
        <f t="shared" si="90"/>
        <v>0</v>
      </c>
      <c r="CT76">
        <f t="shared" si="91"/>
        <v>105.77</v>
      </c>
      <c r="CU76">
        <f t="shared" si="92"/>
        <v>0</v>
      </c>
      <c r="CV76">
        <f t="shared" si="93"/>
        <v>0.12</v>
      </c>
      <c r="CW76">
        <f t="shared" si="94"/>
        <v>0</v>
      </c>
      <c r="CX76">
        <f t="shared" si="95"/>
        <v>0</v>
      </c>
      <c r="CY76">
        <f t="shared" si="96"/>
        <v>156.547</v>
      </c>
      <c r="CZ76">
        <f t="shared" si="97"/>
        <v>76.158000000000001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114</v>
      </c>
      <c r="DW76" t="s">
        <v>114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385723145</v>
      </c>
      <c r="EF76">
        <v>50</v>
      </c>
      <c r="EG76" t="s">
        <v>21</v>
      </c>
      <c r="EH76">
        <v>0</v>
      </c>
      <c r="EI76" t="s">
        <v>3</v>
      </c>
      <c r="EJ76">
        <v>4</v>
      </c>
      <c r="EK76">
        <v>86</v>
      </c>
      <c r="EL76" t="s">
        <v>29</v>
      </c>
      <c r="EM76" t="s">
        <v>30</v>
      </c>
      <c r="EO76" t="s">
        <v>3</v>
      </c>
      <c r="EQ76">
        <v>512</v>
      </c>
      <c r="ER76">
        <v>1.9</v>
      </c>
      <c r="ES76">
        <v>0</v>
      </c>
      <c r="ET76">
        <v>0</v>
      </c>
      <c r="EU76">
        <v>0</v>
      </c>
      <c r="EV76">
        <v>1.9</v>
      </c>
      <c r="EW76">
        <v>0.12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1299732268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8"/>
        <v>0</v>
      </c>
      <c r="GM76">
        <f t="shared" si="99"/>
        <v>444.26</v>
      </c>
      <c r="GN76">
        <f t="shared" si="100"/>
        <v>0</v>
      </c>
      <c r="GO76">
        <f t="shared" si="101"/>
        <v>0</v>
      </c>
      <c r="GP76">
        <f t="shared" si="102"/>
        <v>444.26</v>
      </c>
      <c r="GR76">
        <v>0</v>
      </c>
      <c r="GS76">
        <v>3</v>
      </c>
      <c r="GT76">
        <v>0</v>
      </c>
      <c r="GU76" t="s">
        <v>3</v>
      </c>
      <c r="GV76">
        <f t="shared" si="103"/>
        <v>0</v>
      </c>
      <c r="GW76">
        <v>1</v>
      </c>
      <c r="GX76">
        <f t="shared" si="104"/>
        <v>0</v>
      </c>
      <c r="HA76">
        <v>0</v>
      </c>
      <c r="HB76">
        <v>0</v>
      </c>
      <c r="HC76">
        <f t="shared" si="10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116</v>
      </c>
      <c r="F77" s="2" t="s">
        <v>117</v>
      </c>
      <c r="G77" s="2" t="s">
        <v>118</v>
      </c>
      <c r="H77" s="2" t="s">
        <v>34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si="67"/>
        <v>22.79</v>
      </c>
      <c r="P77" s="2">
        <f t="shared" si="68"/>
        <v>0</v>
      </c>
      <c r="Q77" s="2">
        <f t="shared" si="69"/>
        <v>0</v>
      </c>
      <c r="R77" s="2">
        <f t="shared" si="70"/>
        <v>0</v>
      </c>
      <c r="S77" s="2">
        <f t="shared" si="71"/>
        <v>22.79</v>
      </c>
      <c r="T77" s="2">
        <f t="shared" si="72"/>
        <v>0</v>
      </c>
      <c r="U77" s="2">
        <f t="shared" si="73"/>
        <v>1.44</v>
      </c>
      <c r="V77" s="2">
        <f t="shared" si="74"/>
        <v>0</v>
      </c>
      <c r="W77" s="2">
        <f t="shared" si="75"/>
        <v>0</v>
      </c>
      <c r="X77" s="2">
        <f t="shared" si="76"/>
        <v>16.86</v>
      </c>
      <c r="Y77" s="2">
        <f t="shared" si="77"/>
        <v>8.1999999999999993</v>
      </c>
      <c r="Z77" s="2"/>
      <c r="AA77" s="2">
        <v>441956566</v>
      </c>
      <c r="AB77" s="2">
        <f t="shared" si="78"/>
        <v>22.79</v>
      </c>
      <c r="AC77" s="2">
        <f t="shared" si="79"/>
        <v>0</v>
      </c>
      <c r="AD77" s="2">
        <f t="shared" si="80"/>
        <v>0</v>
      </c>
      <c r="AE77" s="2">
        <f t="shared" si="81"/>
        <v>0</v>
      </c>
      <c r="AF77" s="2">
        <f t="shared" si="106"/>
        <v>22.79</v>
      </c>
      <c r="AG77" s="2">
        <f t="shared" si="83"/>
        <v>0</v>
      </c>
      <c r="AH77" s="2">
        <f t="shared" si="107"/>
        <v>1.44</v>
      </c>
      <c r="AI77" s="2">
        <f t="shared" si="85"/>
        <v>0</v>
      </c>
      <c r="AJ77" s="2">
        <f t="shared" si="86"/>
        <v>0</v>
      </c>
      <c r="AK77" s="2">
        <v>22.79</v>
      </c>
      <c r="AL77" s="2">
        <v>0</v>
      </c>
      <c r="AM77" s="2">
        <v>0</v>
      </c>
      <c r="AN77" s="2">
        <v>0</v>
      </c>
      <c r="AO77" s="2">
        <v>22.79</v>
      </c>
      <c r="AP77" s="2">
        <v>0</v>
      </c>
      <c r="AQ77" s="2">
        <v>1.44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119</v>
      </c>
      <c r="BK77" s="2"/>
      <c r="BL77" s="2"/>
      <c r="BM77" s="2">
        <v>86</v>
      </c>
      <c r="BN77" s="2">
        <v>0</v>
      </c>
      <c r="BO77" s="2" t="s">
        <v>3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7"/>
        <v>22.79</v>
      </c>
      <c r="CQ77" s="2">
        <f t="shared" si="88"/>
        <v>0</v>
      </c>
      <c r="CR77" s="2">
        <f t="shared" si="89"/>
        <v>0</v>
      </c>
      <c r="CS77" s="2">
        <f t="shared" si="90"/>
        <v>0</v>
      </c>
      <c r="CT77" s="2">
        <f t="shared" si="91"/>
        <v>22.79</v>
      </c>
      <c r="CU77" s="2">
        <f t="shared" si="92"/>
        <v>0</v>
      </c>
      <c r="CV77" s="2">
        <f t="shared" si="93"/>
        <v>1.44</v>
      </c>
      <c r="CW77" s="2">
        <f t="shared" si="94"/>
        <v>0</v>
      </c>
      <c r="CX77" s="2">
        <f t="shared" si="95"/>
        <v>0</v>
      </c>
      <c r="CY77" s="2">
        <f t="shared" si="96"/>
        <v>16.864599999999999</v>
      </c>
      <c r="CZ77" s="2">
        <f t="shared" si="97"/>
        <v>8.2043999999999997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34</v>
      </c>
      <c r="DW77" s="2" t="s">
        <v>34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385723145</v>
      </c>
      <c r="EF77" s="2">
        <v>50</v>
      </c>
      <c r="EG77" s="2" t="s">
        <v>21</v>
      </c>
      <c r="EH77" s="2">
        <v>0</v>
      </c>
      <c r="EI77" s="2" t="s">
        <v>3</v>
      </c>
      <c r="EJ77" s="2">
        <v>4</v>
      </c>
      <c r="EK77" s="2">
        <v>86</v>
      </c>
      <c r="EL77" s="2" t="s">
        <v>29</v>
      </c>
      <c r="EM77" s="2" t="s">
        <v>30</v>
      </c>
      <c r="EN77" s="2"/>
      <c r="EO77" s="2" t="s">
        <v>3</v>
      </c>
      <c r="EP77" s="2"/>
      <c r="EQ77" s="2">
        <v>0</v>
      </c>
      <c r="ER77" s="2">
        <v>22.79</v>
      </c>
      <c r="ES77" s="2">
        <v>0</v>
      </c>
      <c r="ET77" s="2">
        <v>0</v>
      </c>
      <c r="EU77" s="2">
        <v>0</v>
      </c>
      <c r="EV77" s="2">
        <v>22.79</v>
      </c>
      <c r="EW77" s="2">
        <v>1.44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404685997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98"/>
        <v>0</v>
      </c>
      <c r="GM77" s="2">
        <f t="shared" si="99"/>
        <v>47.85</v>
      </c>
      <c r="GN77" s="2">
        <f t="shared" si="100"/>
        <v>0</v>
      </c>
      <c r="GO77" s="2">
        <f t="shared" si="101"/>
        <v>0</v>
      </c>
      <c r="GP77" s="2">
        <f t="shared" si="102"/>
        <v>47.85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3"/>
        <v>0</v>
      </c>
      <c r="GW77" s="2">
        <v>1</v>
      </c>
      <c r="GX77" s="2">
        <f t="shared" si="104"/>
        <v>0</v>
      </c>
      <c r="GY77" s="2"/>
      <c r="GZ77" s="2"/>
      <c r="HA77" s="2">
        <v>0</v>
      </c>
      <c r="HB77" s="2">
        <v>0</v>
      </c>
      <c r="HC77" s="2">
        <f t="shared" si="10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116</v>
      </c>
      <c r="F78" t="s">
        <v>117</v>
      </c>
      <c r="G78" t="s">
        <v>118</v>
      </c>
      <c r="H78" t="s">
        <v>34</v>
      </c>
      <c r="I78">
        <v>1</v>
      </c>
      <c r="J78">
        <v>0</v>
      </c>
      <c r="K78">
        <v>1</v>
      </c>
      <c r="O78">
        <f t="shared" si="67"/>
        <v>1268.72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1268.72</v>
      </c>
      <c r="T78">
        <f t="shared" si="72"/>
        <v>0</v>
      </c>
      <c r="U78">
        <f t="shared" si="73"/>
        <v>1.44</v>
      </c>
      <c r="V78">
        <f t="shared" si="74"/>
        <v>0</v>
      </c>
      <c r="W78">
        <f t="shared" si="75"/>
        <v>0</v>
      </c>
      <c r="X78">
        <f t="shared" si="76"/>
        <v>938.85</v>
      </c>
      <c r="Y78">
        <f t="shared" si="77"/>
        <v>456.74</v>
      </c>
      <c r="AA78">
        <v>441956564</v>
      </c>
      <c r="AB78">
        <f t="shared" si="78"/>
        <v>22.79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106"/>
        <v>22.79</v>
      </c>
      <c r="AG78">
        <f t="shared" si="83"/>
        <v>0</v>
      </c>
      <c r="AH78">
        <f t="shared" si="107"/>
        <v>1.44</v>
      </c>
      <c r="AI78">
        <f t="shared" si="85"/>
        <v>0</v>
      </c>
      <c r="AJ78">
        <f t="shared" si="86"/>
        <v>0</v>
      </c>
      <c r="AK78">
        <v>22.79</v>
      </c>
      <c r="AL78">
        <v>0</v>
      </c>
      <c r="AM78">
        <v>0</v>
      </c>
      <c r="AN78">
        <v>0</v>
      </c>
      <c r="AO78">
        <v>22.79</v>
      </c>
      <c r="AP78">
        <v>0</v>
      </c>
      <c r="AQ78">
        <v>1.44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55.67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119</v>
      </c>
      <c r="BM78">
        <v>86</v>
      </c>
      <c r="BN78">
        <v>0</v>
      </c>
      <c r="BO78" t="s">
        <v>3</v>
      </c>
      <c r="BP78">
        <v>0</v>
      </c>
      <c r="BQ78">
        <v>50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1268.72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1268.72</v>
      </c>
      <c r="CU78">
        <f t="shared" si="92"/>
        <v>0</v>
      </c>
      <c r="CV78">
        <f t="shared" si="93"/>
        <v>1.44</v>
      </c>
      <c r="CW78">
        <f t="shared" si="94"/>
        <v>0</v>
      </c>
      <c r="CX78">
        <f t="shared" si="95"/>
        <v>0</v>
      </c>
      <c r="CY78">
        <f t="shared" si="96"/>
        <v>938.8528</v>
      </c>
      <c r="CZ78">
        <f t="shared" si="97"/>
        <v>456.73919999999998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34</v>
      </c>
      <c r="DW78" t="s">
        <v>34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385723145</v>
      </c>
      <c r="EF78">
        <v>50</v>
      </c>
      <c r="EG78" t="s">
        <v>21</v>
      </c>
      <c r="EH78">
        <v>0</v>
      </c>
      <c r="EI78" t="s">
        <v>3</v>
      </c>
      <c r="EJ78">
        <v>4</v>
      </c>
      <c r="EK78">
        <v>86</v>
      </c>
      <c r="EL78" t="s">
        <v>29</v>
      </c>
      <c r="EM78" t="s">
        <v>30</v>
      </c>
      <c r="EO78" t="s">
        <v>3</v>
      </c>
      <c r="EQ78">
        <v>0</v>
      </c>
      <c r="ER78">
        <v>22.79</v>
      </c>
      <c r="ES78">
        <v>0</v>
      </c>
      <c r="ET78">
        <v>0</v>
      </c>
      <c r="EU78">
        <v>0</v>
      </c>
      <c r="EV78">
        <v>22.79</v>
      </c>
      <c r="EW78">
        <v>1.44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404685997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8"/>
        <v>0</v>
      </c>
      <c r="GM78">
        <f t="shared" si="99"/>
        <v>2664.31</v>
      </c>
      <c r="GN78">
        <f t="shared" si="100"/>
        <v>0</v>
      </c>
      <c r="GO78">
        <f t="shared" si="101"/>
        <v>0</v>
      </c>
      <c r="GP78">
        <f t="shared" si="102"/>
        <v>2664.31</v>
      </c>
      <c r="GR78">
        <v>0</v>
      </c>
      <c r="GS78">
        <v>3</v>
      </c>
      <c r="GT78">
        <v>0</v>
      </c>
      <c r="GU78" t="s">
        <v>3</v>
      </c>
      <c r="GV78">
        <f t="shared" si="103"/>
        <v>0</v>
      </c>
      <c r="GW78">
        <v>1</v>
      </c>
      <c r="GX78">
        <f t="shared" si="104"/>
        <v>0</v>
      </c>
      <c r="HA78">
        <v>0</v>
      </c>
      <c r="HB78">
        <v>0</v>
      </c>
      <c r="HC78">
        <f t="shared" si="10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120</v>
      </c>
      <c r="F79" s="2" t="s">
        <v>121</v>
      </c>
      <c r="G79" s="2" t="s">
        <v>122</v>
      </c>
      <c r="H79" s="2" t="s">
        <v>101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si="67"/>
        <v>26.58</v>
      </c>
      <c r="P79" s="2">
        <f t="shared" si="68"/>
        <v>0</v>
      </c>
      <c r="Q79" s="2">
        <f t="shared" si="69"/>
        <v>0</v>
      </c>
      <c r="R79" s="2">
        <f t="shared" si="70"/>
        <v>0</v>
      </c>
      <c r="S79" s="2">
        <f t="shared" si="71"/>
        <v>26.58</v>
      </c>
      <c r="T79" s="2">
        <f t="shared" si="72"/>
        <v>0</v>
      </c>
      <c r="U79" s="2">
        <f t="shared" si="73"/>
        <v>2.16</v>
      </c>
      <c r="V79" s="2">
        <f t="shared" si="74"/>
        <v>0</v>
      </c>
      <c r="W79" s="2">
        <f t="shared" si="75"/>
        <v>0</v>
      </c>
      <c r="X79" s="2">
        <f t="shared" si="76"/>
        <v>19.670000000000002</v>
      </c>
      <c r="Y79" s="2">
        <f t="shared" si="77"/>
        <v>9.57</v>
      </c>
      <c r="Z79" s="2"/>
      <c r="AA79" s="2">
        <v>441956566</v>
      </c>
      <c r="AB79" s="2">
        <f t="shared" si="78"/>
        <v>26.58</v>
      </c>
      <c r="AC79" s="2">
        <f t="shared" si="79"/>
        <v>0</v>
      </c>
      <c r="AD79" s="2">
        <f t="shared" si="80"/>
        <v>0</v>
      </c>
      <c r="AE79" s="2">
        <f t="shared" si="81"/>
        <v>0</v>
      </c>
      <c r="AF79" s="2">
        <f t="shared" si="106"/>
        <v>26.58</v>
      </c>
      <c r="AG79" s="2">
        <f t="shared" si="83"/>
        <v>0</v>
      </c>
      <c r="AH79" s="2">
        <f t="shared" si="107"/>
        <v>2.16</v>
      </c>
      <c r="AI79" s="2">
        <f t="shared" si="85"/>
        <v>0</v>
      </c>
      <c r="AJ79" s="2">
        <f t="shared" si="86"/>
        <v>0</v>
      </c>
      <c r="AK79" s="2">
        <v>26.58</v>
      </c>
      <c r="AL79" s="2">
        <v>0</v>
      </c>
      <c r="AM79" s="2">
        <v>0</v>
      </c>
      <c r="AN79" s="2">
        <v>0</v>
      </c>
      <c r="AO79" s="2">
        <v>26.58</v>
      </c>
      <c r="AP79" s="2">
        <v>0</v>
      </c>
      <c r="AQ79" s="2">
        <v>2.16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123</v>
      </c>
      <c r="BK79" s="2"/>
      <c r="BL79" s="2"/>
      <c r="BM79" s="2">
        <v>86</v>
      </c>
      <c r="BN79" s="2">
        <v>0</v>
      </c>
      <c r="BO79" s="2" t="s">
        <v>3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7"/>
        <v>26.58</v>
      </c>
      <c r="CQ79" s="2">
        <f t="shared" si="88"/>
        <v>0</v>
      </c>
      <c r="CR79" s="2">
        <f t="shared" si="89"/>
        <v>0</v>
      </c>
      <c r="CS79" s="2">
        <f t="shared" si="90"/>
        <v>0</v>
      </c>
      <c r="CT79" s="2">
        <f t="shared" si="91"/>
        <v>26.58</v>
      </c>
      <c r="CU79" s="2">
        <f t="shared" si="92"/>
        <v>0</v>
      </c>
      <c r="CV79" s="2">
        <f t="shared" si="93"/>
        <v>2.16</v>
      </c>
      <c r="CW79" s="2">
        <f t="shared" si="94"/>
        <v>0</v>
      </c>
      <c r="CX79" s="2">
        <f t="shared" si="95"/>
        <v>0</v>
      </c>
      <c r="CY79" s="2">
        <f t="shared" si="96"/>
        <v>19.6692</v>
      </c>
      <c r="CZ79" s="2">
        <f t="shared" si="97"/>
        <v>9.5687999999999995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101</v>
      </c>
      <c r="DW79" s="2" t="s">
        <v>101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385723145</v>
      </c>
      <c r="EF79" s="2">
        <v>50</v>
      </c>
      <c r="EG79" s="2" t="s">
        <v>21</v>
      </c>
      <c r="EH79" s="2">
        <v>0</v>
      </c>
      <c r="EI79" s="2" t="s">
        <v>3</v>
      </c>
      <c r="EJ79" s="2">
        <v>4</v>
      </c>
      <c r="EK79" s="2">
        <v>86</v>
      </c>
      <c r="EL79" s="2" t="s">
        <v>29</v>
      </c>
      <c r="EM79" s="2" t="s">
        <v>30</v>
      </c>
      <c r="EN79" s="2"/>
      <c r="EO79" s="2" t="s">
        <v>3</v>
      </c>
      <c r="EP79" s="2"/>
      <c r="EQ79" s="2">
        <v>0</v>
      </c>
      <c r="ER79" s="2">
        <v>26.58</v>
      </c>
      <c r="ES79" s="2">
        <v>0</v>
      </c>
      <c r="ET79" s="2">
        <v>0</v>
      </c>
      <c r="EU79" s="2">
        <v>0</v>
      </c>
      <c r="EV79" s="2">
        <v>26.58</v>
      </c>
      <c r="EW79" s="2">
        <v>2.16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-1577563244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8"/>
        <v>0</v>
      </c>
      <c r="GM79" s="2">
        <f t="shared" si="99"/>
        <v>55.82</v>
      </c>
      <c r="GN79" s="2">
        <f t="shared" si="100"/>
        <v>0</v>
      </c>
      <c r="GO79" s="2">
        <f t="shared" si="101"/>
        <v>0</v>
      </c>
      <c r="GP79" s="2">
        <f t="shared" si="102"/>
        <v>55.82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3"/>
        <v>0</v>
      </c>
      <c r="GW79" s="2">
        <v>1</v>
      </c>
      <c r="GX79" s="2">
        <f t="shared" si="104"/>
        <v>0</v>
      </c>
      <c r="GY79" s="2"/>
      <c r="GZ79" s="2"/>
      <c r="HA79" s="2">
        <v>0</v>
      </c>
      <c r="HB79" s="2">
        <v>0</v>
      </c>
      <c r="HC79" s="2">
        <f t="shared" si="10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120</v>
      </c>
      <c r="F80" t="s">
        <v>121</v>
      </c>
      <c r="G80" t="s">
        <v>122</v>
      </c>
      <c r="H80" t="s">
        <v>101</v>
      </c>
      <c r="I80">
        <v>1</v>
      </c>
      <c r="J80">
        <v>0</v>
      </c>
      <c r="K80">
        <v>1</v>
      </c>
      <c r="O80">
        <f t="shared" si="67"/>
        <v>1479.71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1479.71</v>
      </c>
      <c r="T80">
        <f t="shared" si="72"/>
        <v>0</v>
      </c>
      <c r="U80">
        <f t="shared" si="73"/>
        <v>2.16</v>
      </c>
      <c r="V80">
        <f t="shared" si="74"/>
        <v>0</v>
      </c>
      <c r="W80">
        <f t="shared" si="75"/>
        <v>0</v>
      </c>
      <c r="X80">
        <f t="shared" si="76"/>
        <v>1094.99</v>
      </c>
      <c r="Y80">
        <f t="shared" si="77"/>
        <v>532.70000000000005</v>
      </c>
      <c r="AA80">
        <v>441956564</v>
      </c>
      <c r="AB80">
        <f t="shared" si="78"/>
        <v>26.58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106"/>
        <v>26.58</v>
      </c>
      <c r="AG80">
        <f t="shared" si="83"/>
        <v>0</v>
      </c>
      <c r="AH80">
        <f t="shared" si="107"/>
        <v>2.16</v>
      </c>
      <c r="AI80">
        <f t="shared" si="85"/>
        <v>0</v>
      </c>
      <c r="AJ80">
        <f t="shared" si="86"/>
        <v>0</v>
      </c>
      <c r="AK80">
        <v>26.58</v>
      </c>
      <c r="AL80">
        <v>0</v>
      </c>
      <c r="AM80">
        <v>0</v>
      </c>
      <c r="AN80">
        <v>0</v>
      </c>
      <c r="AO80">
        <v>26.58</v>
      </c>
      <c r="AP80">
        <v>0</v>
      </c>
      <c r="AQ80">
        <v>2.16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55.67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123</v>
      </c>
      <c r="BM80">
        <v>86</v>
      </c>
      <c r="BN80">
        <v>0</v>
      </c>
      <c r="BO80" t="s">
        <v>3</v>
      </c>
      <c r="BP80">
        <v>0</v>
      </c>
      <c r="BQ80">
        <v>50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1479.71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1479.71</v>
      </c>
      <c r="CU80">
        <f t="shared" si="92"/>
        <v>0</v>
      </c>
      <c r="CV80">
        <f t="shared" si="93"/>
        <v>2.16</v>
      </c>
      <c r="CW80">
        <f t="shared" si="94"/>
        <v>0</v>
      </c>
      <c r="CX80">
        <f t="shared" si="95"/>
        <v>0</v>
      </c>
      <c r="CY80">
        <f t="shared" si="96"/>
        <v>1094.9854</v>
      </c>
      <c r="CZ80">
        <f t="shared" si="97"/>
        <v>532.69560000000001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101</v>
      </c>
      <c r="DW80" t="s">
        <v>101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385723145</v>
      </c>
      <c r="EF80">
        <v>50</v>
      </c>
      <c r="EG80" t="s">
        <v>21</v>
      </c>
      <c r="EH80">
        <v>0</v>
      </c>
      <c r="EI80" t="s">
        <v>3</v>
      </c>
      <c r="EJ80">
        <v>4</v>
      </c>
      <c r="EK80">
        <v>86</v>
      </c>
      <c r="EL80" t="s">
        <v>29</v>
      </c>
      <c r="EM80" t="s">
        <v>30</v>
      </c>
      <c r="EO80" t="s">
        <v>3</v>
      </c>
      <c r="EQ80">
        <v>0</v>
      </c>
      <c r="ER80">
        <v>26.58</v>
      </c>
      <c r="ES80">
        <v>0</v>
      </c>
      <c r="ET80">
        <v>0</v>
      </c>
      <c r="EU80">
        <v>0</v>
      </c>
      <c r="EV80">
        <v>26.58</v>
      </c>
      <c r="EW80">
        <v>2.16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-1577563244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3107.4</v>
      </c>
      <c r="GN80">
        <f t="shared" si="100"/>
        <v>0</v>
      </c>
      <c r="GO80">
        <f t="shared" si="101"/>
        <v>0</v>
      </c>
      <c r="GP80">
        <f t="shared" si="102"/>
        <v>3107.4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124</v>
      </c>
      <c r="F81" s="2" t="s">
        <v>121</v>
      </c>
      <c r="G81" s="2" t="s">
        <v>125</v>
      </c>
      <c r="H81" s="2" t="s">
        <v>101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67"/>
        <v>26.58</v>
      </c>
      <c r="P81" s="2">
        <f t="shared" si="68"/>
        <v>0</v>
      </c>
      <c r="Q81" s="2">
        <f t="shared" si="69"/>
        <v>0</v>
      </c>
      <c r="R81" s="2">
        <f t="shared" si="70"/>
        <v>0</v>
      </c>
      <c r="S81" s="2">
        <f t="shared" si="71"/>
        <v>26.58</v>
      </c>
      <c r="T81" s="2">
        <f t="shared" si="72"/>
        <v>0</v>
      </c>
      <c r="U81" s="2">
        <f t="shared" si="73"/>
        <v>2.16</v>
      </c>
      <c r="V81" s="2">
        <f t="shared" si="74"/>
        <v>0</v>
      </c>
      <c r="W81" s="2">
        <f t="shared" si="75"/>
        <v>0</v>
      </c>
      <c r="X81" s="2">
        <f t="shared" si="76"/>
        <v>19.670000000000002</v>
      </c>
      <c r="Y81" s="2">
        <f t="shared" si="77"/>
        <v>9.57</v>
      </c>
      <c r="Z81" s="2"/>
      <c r="AA81" s="2">
        <v>441956566</v>
      </c>
      <c r="AB81" s="2">
        <f t="shared" si="78"/>
        <v>26.58</v>
      </c>
      <c r="AC81" s="2">
        <f t="shared" si="79"/>
        <v>0</v>
      </c>
      <c r="AD81" s="2">
        <f t="shared" si="80"/>
        <v>0</v>
      </c>
      <c r="AE81" s="2">
        <f t="shared" si="81"/>
        <v>0</v>
      </c>
      <c r="AF81" s="2">
        <f t="shared" si="106"/>
        <v>26.58</v>
      </c>
      <c r="AG81" s="2">
        <f t="shared" si="83"/>
        <v>0</v>
      </c>
      <c r="AH81" s="2">
        <f t="shared" si="107"/>
        <v>2.16</v>
      </c>
      <c r="AI81" s="2">
        <f t="shared" si="85"/>
        <v>0</v>
      </c>
      <c r="AJ81" s="2">
        <f t="shared" si="86"/>
        <v>0</v>
      </c>
      <c r="AK81" s="2">
        <v>26.58</v>
      </c>
      <c r="AL81" s="2">
        <v>0</v>
      </c>
      <c r="AM81" s="2">
        <v>0</v>
      </c>
      <c r="AN81" s="2">
        <v>0</v>
      </c>
      <c r="AO81" s="2">
        <v>26.58</v>
      </c>
      <c r="AP81" s="2">
        <v>0</v>
      </c>
      <c r="AQ81" s="2">
        <v>2.16</v>
      </c>
      <c r="AR81" s="2">
        <v>0</v>
      </c>
      <c r="AS81" s="2">
        <v>0</v>
      </c>
      <c r="AT81" s="2">
        <v>74</v>
      </c>
      <c r="AU81" s="2">
        <v>36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4</v>
      </c>
      <c r="BJ81" s="2" t="s">
        <v>123</v>
      </c>
      <c r="BK81" s="2"/>
      <c r="BL81" s="2"/>
      <c r="BM81" s="2">
        <v>86</v>
      </c>
      <c r="BN81" s="2">
        <v>0</v>
      </c>
      <c r="BO81" s="2" t="s">
        <v>3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74</v>
      </c>
      <c r="CA81" s="2">
        <v>36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7"/>
        <v>26.58</v>
      </c>
      <c r="CQ81" s="2">
        <f t="shared" si="88"/>
        <v>0</v>
      </c>
      <c r="CR81" s="2">
        <f t="shared" si="89"/>
        <v>0</v>
      </c>
      <c r="CS81" s="2">
        <f t="shared" si="90"/>
        <v>0</v>
      </c>
      <c r="CT81" s="2">
        <f t="shared" si="91"/>
        <v>26.58</v>
      </c>
      <c r="CU81" s="2">
        <f t="shared" si="92"/>
        <v>0</v>
      </c>
      <c r="CV81" s="2">
        <f t="shared" si="93"/>
        <v>2.16</v>
      </c>
      <c r="CW81" s="2">
        <f t="shared" si="94"/>
        <v>0</v>
      </c>
      <c r="CX81" s="2">
        <f t="shared" si="95"/>
        <v>0</v>
      </c>
      <c r="CY81" s="2">
        <f t="shared" si="96"/>
        <v>19.6692</v>
      </c>
      <c r="CZ81" s="2">
        <f t="shared" si="97"/>
        <v>9.5687999999999995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101</v>
      </c>
      <c r="DW81" s="2" t="s">
        <v>101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385723145</v>
      </c>
      <c r="EF81" s="2">
        <v>50</v>
      </c>
      <c r="EG81" s="2" t="s">
        <v>21</v>
      </c>
      <c r="EH81" s="2">
        <v>0</v>
      </c>
      <c r="EI81" s="2" t="s">
        <v>3</v>
      </c>
      <c r="EJ81" s="2">
        <v>4</v>
      </c>
      <c r="EK81" s="2">
        <v>86</v>
      </c>
      <c r="EL81" s="2" t="s">
        <v>29</v>
      </c>
      <c r="EM81" s="2" t="s">
        <v>30</v>
      </c>
      <c r="EN81" s="2"/>
      <c r="EO81" s="2" t="s">
        <v>3</v>
      </c>
      <c r="EP81" s="2"/>
      <c r="EQ81" s="2">
        <v>0</v>
      </c>
      <c r="ER81" s="2">
        <v>26.58</v>
      </c>
      <c r="ES81" s="2">
        <v>0</v>
      </c>
      <c r="ET81" s="2">
        <v>0</v>
      </c>
      <c r="EU81" s="2">
        <v>0</v>
      </c>
      <c r="EV81" s="2">
        <v>26.58</v>
      </c>
      <c r="EW81" s="2">
        <v>2.16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74</v>
      </c>
      <c r="FY81" s="2">
        <v>36</v>
      </c>
      <c r="FZ81" s="2"/>
      <c r="GA81" s="2" t="s">
        <v>3</v>
      </c>
      <c r="GB81" s="2"/>
      <c r="GC81" s="2"/>
      <c r="GD81" s="2">
        <v>1</v>
      </c>
      <c r="GE81" s="2"/>
      <c r="GF81" s="2">
        <v>-895339004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98"/>
        <v>0</v>
      </c>
      <c r="GM81" s="2">
        <f t="shared" si="99"/>
        <v>55.82</v>
      </c>
      <c r="GN81" s="2">
        <f t="shared" si="100"/>
        <v>0</v>
      </c>
      <c r="GO81" s="2">
        <f t="shared" si="101"/>
        <v>0</v>
      </c>
      <c r="GP81" s="2">
        <f t="shared" si="102"/>
        <v>55.82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3"/>
        <v>0</v>
      </c>
      <c r="GW81" s="2">
        <v>1</v>
      </c>
      <c r="GX81" s="2">
        <f t="shared" si="104"/>
        <v>0</v>
      </c>
      <c r="GY81" s="2"/>
      <c r="GZ81" s="2"/>
      <c r="HA81" s="2">
        <v>0</v>
      </c>
      <c r="HB81" s="2">
        <v>0</v>
      </c>
      <c r="HC81" s="2">
        <f t="shared" si="10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124</v>
      </c>
      <c r="F82" t="s">
        <v>121</v>
      </c>
      <c r="G82" t="s">
        <v>125</v>
      </c>
      <c r="H82" t="s">
        <v>101</v>
      </c>
      <c r="I82">
        <v>1</v>
      </c>
      <c r="J82">
        <v>0</v>
      </c>
      <c r="K82">
        <v>1</v>
      </c>
      <c r="O82">
        <f t="shared" si="67"/>
        <v>1479.71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1479.71</v>
      </c>
      <c r="T82">
        <f t="shared" si="72"/>
        <v>0</v>
      </c>
      <c r="U82">
        <f t="shared" si="73"/>
        <v>2.16</v>
      </c>
      <c r="V82">
        <f t="shared" si="74"/>
        <v>0</v>
      </c>
      <c r="W82">
        <f t="shared" si="75"/>
        <v>0</v>
      </c>
      <c r="X82">
        <f t="shared" si="76"/>
        <v>1094.99</v>
      </c>
      <c r="Y82">
        <f t="shared" si="77"/>
        <v>532.70000000000005</v>
      </c>
      <c r="AA82">
        <v>441956564</v>
      </c>
      <c r="AB82">
        <f t="shared" si="78"/>
        <v>26.58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106"/>
        <v>26.58</v>
      </c>
      <c r="AG82">
        <f t="shared" si="83"/>
        <v>0</v>
      </c>
      <c r="AH82">
        <f t="shared" si="107"/>
        <v>2.16</v>
      </c>
      <c r="AI82">
        <f t="shared" si="85"/>
        <v>0</v>
      </c>
      <c r="AJ82">
        <f t="shared" si="86"/>
        <v>0</v>
      </c>
      <c r="AK82">
        <v>26.58</v>
      </c>
      <c r="AL82">
        <v>0</v>
      </c>
      <c r="AM82">
        <v>0</v>
      </c>
      <c r="AN82">
        <v>0</v>
      </c>
      <c r="AO82">
        <v>26.58</v>
      </c>
      <c r="AP82">
        <v>0</v>
      </c>
      <c r="AQ82">
        <v>2.16</v>
      </c>
      <c r="AR82">
        <v>0</v>
      </c>
      <c r="AS82">
        <v>0</v>
      </c>
      <c r="AT82">
        <v>74</v>
      </c>
      <c r="AU82">
        <v>36</v>
      </c>
      <c r="AV82">
        <v>1</v>
      </c>
      <c r="AW82">
        <v>1</v>
      </c>
      <c r="AZ82">
        <v>1</v>
      </c>
      <c r="BA82">
        <v>55.67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123</v>
      </c>
      <c r="BM82">
        <v>86</v>
      </c>
      <c r="BN82">
        <v>0</v>
      </c>
      <c r="BO82" t="s">
        <v>3</v>
      </c>
      <c r="BP82">
        <v>0</v>
      </c>
      <c r="BQ82">
        <v>50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74</v>
      </c>
      <c r="CA82">
        <v>36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1479.71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1479.71</v>
      </c>
      <c r="CU82">
        <f t="shared" si="92"/>
        <v>0</v>
      </c>
      <c r="CV82">
        <f t="shared" si="93"/>
        <v>2.16</v>
      </c>
      <c r="CW82">
        <f t="shared" si="94"/>
        <v>0</v>
      </c>
      <c r="CX82">
        <f t="shared" si="95"/>
        <v>0</v>
      </c>
      <c r="CY82">
        <f t="shared" si="96"/>
        <v>1094.9854</v>
      </c>
      <c r="CZ82">
        <f t="shared" si="97"/>
        <v>532.69560000000001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101</v>
      </c>
      <c r="DW82" t="s">
        <v>101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385723145</v>
      </c>
      <c r="EF82">
        <v>50</v>
      </c>
      <c r="EG82" t="s">
        <v>21</v>
      </c>
      <c r="EH82">
        <v>0</v>
      </c>
      <c r="EI82" t="s">
        <v>3</v>
      </c>
      <c r="EJ82">
        <v>4</v>
      </c>
      <c r="EK82">
        <v>86</v>
      </c>
      <c r="EL82" t="s">
        <v>29</v>
      </c>
      <c r="EM82" t="s">
        <v>30</v>
      </c>
      <c r="EO82" t="s">
        <v>3</v>
      </c>
      <c r="EQ82">
        <v>0</v>
      </c>
      <c r="ER82">
        <v>26.58</v>
      </c>
      <c r="ES82">
        <v>0</v>
      </c>
      <c r="ET82">
        <v>0</v>
      </c>
      <c r="EU82">
        <v>0</v>
      </c>
      <c r="EV82">
        <v>26.58</v>
      </c>
      <c r="EW82">
        <v>2.16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74</v>
      </c>
      <c r="FY82">
        <v>36</v>
      </c>
      <c r="GA82" t="s">
        <v>3</v>
      </c>
      <c r="GD82">
        <v>1</v>
      </c>
      <c r="GF82">
        <v>-895339004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3107.4</v>
      </c>
      <c r="GN82">
        <f t="shared" si="100"/>
        <v>0</v>
      </c>
      <c r="GO82">
        <f t="shared" si="101"/>
        <v>0</v>
      </c>
      <c r="GP82">
        <f t="shared" si="102"/>
        <v>3107.4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4" spans="1:255" x14ac:dyDescent="0.2">
      <c r="A84" s="3">
        <v>51</v>
      </c>
      <c r="B84" s="3">
        <f>B65</f>
        <v>1</v>
      </c>
      <c r="C84" s="3">
        <f>A65</f>
        <v>4</v>
      </c>
      <c r="D84" s="3">
        <f>ROW(A65)</f>
        <v>65</v>
      </c>
      <c r="E84" s="3"/>
      <c r="F84" s="3" t="str">
        <f>IF(F65&lt;&gt;"",F65,"")</f>
        <v>Новый раздел</v>
      </c>
      <c r="G84" s="3" t="str">
        <f>IF(G65&lt;&gt;"",G65,"")</f>
        <v>ПНР РЩ-0,4кВ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108">ROUND(AB84,2)</f>
        <v>79.75</v>
      </c>
      <c r="P84" s="3">
        <f t="shared" si="108"/>
        <v>0</v>
      </c>
      <c r="Q84" s="3">
        <f t="shared" si="108"/>
        <v>0</v>
      </c>
      <c r="R84" s="3">
        <f t="shared" si="108"/>
        <v>0</v>
      </c>
      <c r="S84" s="3">
        <f t="shared" si="108"/>
        <v>79.75</v>
      </c>
      <c r="T84" s="3">
        <f t="shared" si="108"/>
        <v>0</v>
      </c>
      <c r="U84" s="3">
        <f>AH84</f>
        <v>6</v>
      </c>
      <c r="V84" s="3">
        <f>AI84</f>
        <v>0</v>
      </c>
      <c r="W84" s="3">
        <f>ROUND(AJ84,2)</f>
        <v>0</v>
      </c>
      <c r="X84" s="3">
        <f>ROUND(AK84,2)</f>
        <v>59.01</v>
      </c>
      <c r="Y84" s="3">
        <f>ROUND(AL84,2)</f>
        <v>28.71</v>
      </c>
      <c r="Z84" s="3"/>
      <c r="AA84" s="3"/>
      <c r="AB84" s="3">
        <f>ROUND(SUMIF(AA69:AA82,"=441956566",O69:O82),2)</f>
        <v>79.75</v>
      </c>
      <c r="AC84" s="3">
        <f>ROUND(SUMIF(AA69:AA82,"=441956566",P69:P82),2)</f>
        <v>0</v>
      </c>
      <c r="AD84" s="3">
        <f>ROUND(SUMIF(AA69:AA82,"=441956566",Q69:Q82),2)</f>
        <v>0</v>
      </c>
      <c r="AE84" s="3">
        <f>ROUND(SUMIF(AA69:AA82,"=441956566",R69:R82),2)</f>
        <v>0</v>
      </c>
      <c r="AF84" s="3">
        <f>ROUND(SUMIF(AA69:AA82,"=441956566",S69:S82),2)</f>
        <v>79.75</v>
      </c>
      <c r="AG84" s="3">
        <f>ROUND(SUMIF(AA69:AA82,"=441956566",T69:T82),2)</f>
        <v>0</v>
      </c>
      <c r="AH84" s="3">
        <f>SUMIF(AA69:AA82,"=441956566",U69:U82)</f>
        <v>6</v>
      </c>
      <c r="AI84" s="3">
        <f>SUMIF(AA69:AA82,"=441956566",V69:V82)</f>
        <v>0</v>
      </c>
      <c r="AJ84" s="3">
        <f>ROUND(SUMIF(AA69:AA82,"=441956566",W69:W82),2)</f>
        <v>0</v>
      </c>
      <c r="AK84" s="3">
        <f>ROUND(SUMIF(AA69:AA82,"=441956566",X69:X82),2)</f>
        <v>59.01</v>
      </c>
      <c r="AL84" s="3">
        <f>ROUND(SUMIF(AA69:AA82,"=441956566",Y69:Y82),2)</f>
        <v>28.71</v>
      </c>
      <c r="AM84" s="3"/>
      <c r="AN84" s="3"/>
      <c r="AO84" s="3">
        <f t="shared" ref="AO84:BD84" si="109">ROUND(BX84,2)</f>
        <v>0</v>
      </c>
      <c r="AP84" s="3">
        <f t="shared" si="109"/>
        <v>0</v>
      </c>
      <c r="AQ84" s="3">
        <f t="shared" si="109"/>
        <v>0</v>
      </c>
      <c r="AR84" s="3">
        <f t="shared" si="109"/>
        <v>167.47</v>
      </c>
      <c r="AS84" s="3">
        <f t="shared" si="109"/>
        <v>0</v>
      </c>
      <c r="AT84" s="3">
        <f t="shared" si="109"/>
        <v>0</v>
      </c>
      <c r="AU84" s="3">
        <f t="shared" si="109"/>
        <v>167.47</v>
      </c>
      <c r="AV84" s="3">
        <f t="shared" si="109"/>
        <v>0</v>
      </c>
      <c r="AW84" s="3">
        <f t="shared" si="109"/>
        <v>0</v>
      </c>
      <c r="AX84" s="3">
        <f t="shared" si="109"/>
        <v>0</v>
      </c>
      <c r="AY84" s="3">
        <f t="shared" si="109"/>
        <v>0</v>
      </c>
      <c r="AZ84" s="3">
        <f t="shared" si="109"/>
        <v>0</v>
      </c>
      <c r="BA84" s="3">
        <f t="shared" si="109"/>
        <v>0</v>
      </c>
      <c r="BB84" s="3">
        <f t="shared" si="109"/>
        <v>0</v>
      </c>
      <c r="BC84" s="3">
        <f t="shared" si="109"/>
        <v>0</v>
      </c>
      <c r="BD84" s="3">
        <f t="shared" si="109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ROUND(SUMIF(AA69:AA82,"=441956566",FQ69:FQ82),2)</f>
        <v>0</v>
      </c>
      <c r="BY84" s="3">
        <f>ROUND(SUMIF(AA69:AA82,"=441956566",FR69:FR82),2)</f>
        <v>0</v>
      </c>
      <c r="BZ84" s="3">
        <f>ROUND(SUMIF(AA69:AA82,"=441956566",GL69:GL82),2)</f>
        <v>0</v>
      </c>
      <c r="CA84" s="3">
        <f>ROUND(SUMIF(AA69:AA82,"=441956566",GM69:GM82),2)</f>
        <v>167.47</v>
      </c>
      <c r="CB84" s="3">
        <f>ROUND(SUMIF(AA69:AA82,"=441956566",GN69:GN82),2)</f>
        <v>0</v>
      </c>
      <c r="CC84" s="3">
        <f>ROUND(SUMIF(AA69:AA82,"=441956566",GO69:GO82),2)</f>
        <v>0</v>
      </c>
      <c r="CD84" s="3">
        <f>ROUND(SUMIF(AA69:AA82,"=441956566",GP69:GP82),2)</f>
        <v>167.47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ROUND(SUMIF(AA69:AA82,"=441956566",GX69:GX82),2)</f>
        <v>0</v>
      </c>
      <c r="CK84" s="3">
        <f>ROUND(SUMIF(AA69:AA82,"=441956566",GY69:GY82),2)</f>
        <v>0</v>
      </c>
      <c r="CL84" s="3">
        <f>ROUND(SUMIF(AA69:AA82,"=441956566",GZ69:GZ82),2)</f>
        <v>0</v>
      </c>
      <c r="CM84" s="3">
        <f>ROUND(SUMIF(AA69:AA82,"=441956566",HD69:HD82),2)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110">ROUND(DT84,2)</f>
        <v>4439.6899999999996</v>
      </c>
      <c r="DH84" s="4">
        <f t="shared" si="110"/>
        <v>0</v>
      </c>
      <c r="DI84" s="4">
        <f t="shared" si="110"/>
        <v>0</v>
      </c>
      <c r="DJ84" s="4">
        <f t="shared" si="110"/>
        <v>0</v>
      </c>
      <c r="DK84" s="4">
        <f t="shared" si="110"/>
        <v>4439.6899999999996</v>
      </c>
      <c r="DL84" s="4">
        <f t="shared" si="110"/>
        <v>0</v>
      </c>
      <c r="DM84" s="4">
        <f>DZ84</f>
        <v>6</v>
      </c>
      <c r="DN84" s="4">
        <f>EA84</f>
        <v>0</v>
      </c>
      <c r="DO84" s="4">
        <f>ROUND(EB84,2)</f>
        <v>0</v>
      </c>
      <c r="DP84" s="4">
        <f>ROUND(EC84,2)</f>
        <v>3285.38</v>
      </c>
      <c r="DQ84" s="4">
        <f>ROUND(ED84,2)</f>
        <v>1598.3</v>
      </c>
      <c r="DR84" s="4"/>
      <c r="DS84" s="4"/>
      <c r="DT84" s="4">
        <f>ROUND(SUMIF(AA69:AA82,"=441956564",O69:O82),2)</f>
        <v>4439.6899999999996</v>
      </c>
      <c r="DU84" s="4">
        <f>ROUND(SUMIF(AA69:AA82,"=441956564",P69:P82),2)</f>
        <v>0</v>
      </c>
      <c r="DV84" s="4">
        <f>ROUND(SUMIF(AA69:AA82,"=441956564",Q69:Q82),2)</f>
        <v>0</v>
      </c>
      <c r="DW84" s="4">
        <f>ROUND(SUMIF(AA69:AA82,"=441956564",R69:R82),2)</f>
        <v>0</v>
      </c>
      <c r="DX84" s="4">
        <f>ROUND(SUMIF(AA69:AA82,"=441956564",S69:S82),2)</f>
        <v>4439.6899999999996</v>
      </c>
      <c r="DY84" s="4">
        <f>ROUND(SUMIF(AA69:AA82,"=441956564",T69:T82),2)</f>
        <v>0</v>
      </c>
      <c r="DZ84" s="4">
        <f>SUMIF(AA69:AA82,"=441956564",U69:U82)</f>
        <v>6</v>
      </c>
      <c r="EA84" s="4">
        <f>SUMIF(AA69:AA82,"=441956564",V69:V82)</f>
        <v>0</v>
      </c>
      <c r="EB84" s="4">
        <f>ROUND(SUMIF(AA69:AA82,"=441956564",W69:W82),2)</f>
        <v>0</v>
      </c>
      <c r="EC84" s="4">
        <f>ROUND(SUMIF(AA69:AA82,"=441956564",X69:X82),2)</f>
        <v>3285.38</v>
      </c>
      <c r="ED84" s="4">
        <f>ROUND(SUMIF(AA69:AA82,"=441956564",Y69:Y82),2)</f>
        <v>1598.3</v>
      </c>
      <c r="EE84" s="4"/>
      <c r="EF84" s="4"/>
      <c r="EG84" s="4">
        <f t="shared" ref="EG84:EV84" si="111">ROUND(FP84,2)</f>
        <v>0</v>
      </c>
      <c r="EH84" s="4">
        <f t="shared" si="111"/>
        <v>0</v>
      </c>
      <c r="EI84" s="4">
        <f t="shared" si="111"/>
        <v>0</v>
      </c>
      <c r="EJ84" s="4">
        <f t="shared" si="111"/>
        <v>9323.3700000000008</v>
      </c>
      <c r="EK84" s="4">
        <f t="shared" si="111"/>
        <v>0</v>
      </c>
      <c r="EL84" s="4">
        <f t="shared" si="111"/>
        <v>0</v>
      </c>
      <c r="EM84" s="4">
        <f t="shared" si="111"/>
        <v>9323.3700000000008</v>
      </c>
      <c r="EN84" s="4">
        <f t="shared" si="111"/>
        <v>0</v>
      </c>
      <c r="EO84" s="4">
        <f t="shared" si="111"/>
        <v>0</v>
      </c>
      <c r="EP84" s="4">
        <f t="shared" si="111"/>
        <v>0</v>
      </c>
      <c r="EQ84" s="4">
        <f t="shared" si="111"/>
        <v>0</v>
      </c>
      <c r="ER84" s="4">
        <f t="shared" si="111"/>
        <v>0</v>
      </c>
      <c r="ES84" s="4">
        <f t="shared" si="111"/>
        <v>0</v>
      </c>
      <c r="ET84" s="4">
        <f t="shared" si="111"/>
        <v>0</v>
      </c>
      <c r="EU84" s="4">
        <f t="shared" si="111"/>
        <v>0</v>
      </c>
      <c r="EV84" s="4">
        <f t="shared" si="111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ROUND(SUMIF(AA69:AA82,"=441956564",FQ69:FQ82),2)</f>
        <v>0</v>
      </c>
      <c r="FQ84" s="4">
        <f>ROUND(SUMIF(AA69:AA82,"=441956564",FR69:FR82),2)</f>
        <v>0</v>
      </c>
      <c r="FR84" s="4">
        <f>ROUND(SUMIF(AA69:AA82,"=441956564",GL69:GL82),2)</f>
        <v>0</v>
      </c>
      <c r="FS84" s="4">
        <f>ROUND(SUMIF(AA69:AA82,"=441956564",GM69:GM82),2)</f>
        <v>9323.3700000000008</v>
      </c>
      <c r="FT84" s="4">
        <f>ROUND(SUMIF(AA69:AA82,"=441956564",GN69:GN82),2)</f>
        <v>0</v>
      </c>
      <c r="FU84" s="4">
        <f>ROUND(SUMIF(AA69:AA82,"=441956564",GO69:GO82),2)</f>
        <v>0</v>
      </c>
      <c r="FV84" s="4">
        <f>ROUND(SUMIF(AA69:AA82,"=441956564",GP69:GP82),2)</f>
        <v>9323.3700000000008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ROUND(SUMIF(AA69:AA82,"=441956564",GX69:GX82),2)</f>
        <v>0</v>
      </c>
      <c r="GC84" s="4">
        <f>ROUND(SUMIF(AA69:AA82,"=441956564",GY69:GY82),2)</f>
        <v>0</v>
      </c>
      <c r="GD84" s="4">
        <f>ROUND(SUMIF(AA69:AA82,"=441956564",GZ69:GZ82),2)</f>
        <v>0</v>
      </c>
      <c r="GE84" s="4">
        <f>ROUND(SUMIF(AA69:AA82,"=441956564",HD69:HD82),2)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79.75</v>
      </c>
      <c r="G86" s="5" t="s">
        <v>44</v>
      </c>
      <c r="H86" s="5" t="s">
        <v>45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2</v>
      </c>
      <c r="P86" s="5">
        <f>ROUND(Source!DG84,O86)</f>
        <v>4439.6899999999996</v>
      </c>
      <c r="Q86" s="5"/>
      <c r="R86" s="5"/>
      <c r="S86" s="5"/>
      <c r="T86" s="5"/>
      <c r="U86" s="5"/>
      <c r="V86" s="5"/>
      <c r="W86" s="5">
        <v>79.75</v>
      </c>
      <c r="X86" s="5">
        <v>1</v>
      </c>
      <c r="Y86" s="5">
        <v>79.75</v>
      </c>
      <c r="Z86" s="5">
        <v>4439.6899999999996</v>
      </c>
      <c r="AA86" s="5">
        <v>1</v>
      </c>
      <c r="AB86" s="5">
        <v>4439.6899999999996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46</v>
      </c>
      <c r="H87" s="5" t="s">
        <v>47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48</v>
      </c>
      <c r="H88" s="5" t="s">
        <v>49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50</v>
      </c>
      <c r="H89" s="5" t="s">
        <v>51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52</v>
      </c>
      <c r="H90" s="5" t="s">
        <v>53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54</v>
      </c>
      <c r="H91" s="5" t="s">
        <v>55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56</v>
      </c>
      <c r="H92" s="5" t="s">
        <v>57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58</v>
      </c>
      <c r="H93" s="5" t="s">
        <v>59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60</v>
      </c>
      <c r="H94" s="5" t="s">
        <v>61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62</v>
      </c>
      <c r="H95" s="5" t="s">
        <v>63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0</v>
      </c>
      <c r="G96" s="5" t="s">
        <v>64</v>
      </c>
      <c r="H96" s="5" t="s">
        <v>65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2</v>
      </c>
      <c r="P96" s="5">
        <f>ROUND(Source!DI84,O96)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66</v>
      </c>
      <c r="H97" s="5" t="s">
        <v>67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0</v>
      </c>
      <c r="G98" s="5" t="s">
        <v>68</v>
      </c>
      <c r="H98" s="5" t="s">
        <v>69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2</v>
      </c>
      <c r="P98" s="5">
        <f>ROUND(Source!DJ84,O98)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79.75</v>
      </c>
      <c r="G99" s="5" t="s">
        <v>70</v>
      </c>
      <c r="H99" s="5" t="s">
        <v>71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2</v>
      </c>
      <c r="P99" s="5">
        <f>ROUND(Source!DK84,O99)</f>
        <v>4439.6899999999996</v>
      </c>
      <c r="Q99" s="5"/>
      <c r="R99" s="5"/>
      <c r="S99" s="5"/>
      <c r="T99" s="5"/>
      <c r="U99" s="5"/>
      <c r="V99" s="5"/>
      <c r="W99" s="5">
        <v>79.75</v>
      </c>
      <c r="X99" s="5">
        <v>1</v>
      </c>
      <c r="Y99" s="5">
        <v>79.75</v>
      </c>
      <c r="Z99" s="5">
        <v>4439.6899999999996</v>
      </c>
      <c r="AA99" s="5">
        <v>1</v>
      </c>
      <c r="AB99" s="5">
        <v>4439.6899999999996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72</v>
      </c>
      <c r="H100" s="5" t="s">
        <v>73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0</v>
      </c>
      <c r="G101" s="5" t="s">
        <v>74</v>
      </c>
      <c r="H101" s="5" t="s">
        <v>75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2</v>
      </c>
      <c r="P101" s="5">
        <f>ROUND(Source!EK84,O101)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76</v>
      </c>
      <c r="H102" s="5" t="s">
        <v>77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167.47</v>
      </c>
      <c r="G103" s="5" t="s">
        <v>78</v>
      </c>
      <c r="H103" s="5" t="s">
        <v>79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2</v>
      </c>
      <c r="P103" s="5">
        <f>ROUND(Source!EM84,O103)</f>
        <v>9323.3700000000008</v>
      </c>
      <c r="Q103" s="5"/>
      <c r="R103" s="5"/>
      <c r="S103" s="5"/>
      <c r="T103" s="5"/>
      <c r="U103" s="5"/>
      <c r="V103" s="5"/>
      <c r="W103" s="5">
        <v>167.47</v>
      </c>
      <c r="X103" s="5">
        <v>1</v>
      </c>
      <c r="Y103" s="5">
        <v>167.47</v>
      </c>
      <c r="Z103" s="5">
        <v>9323.3700000000008</v>
      </c>
      <c r="AA103" s="5">
        <v>1</v>
      </c>
      <c r="AB103" s="5">
        <v>9323.3700000000008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80</v>
      </c>
      <c r="H104" s="5" t="s">
        <v>81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82</v>
      </c>
      <c r="H105" s="5" t="s">
        <v>83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6</v>
      </c>
      <c r="G106" s="5" t="s">
        <v>84</v>
      </c>
      <c r="H106" s="5" t="s">
        <v>85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-1</v>
      </c>
      <c r="P106" s="5">
        <f>Source!DM84</f>
        <v>6</v>
      </c>
      <c r="Q106" s="5"/>
      <c r="R106" s="5"/>
      <c r="S106" s="5"/>
      <c r="T106" s="5"/>
      <c r="U106" s="5"/>
      <c r="V106" s="5"/>
      <c r="W106" s="5">
        <v>6</v>
      </c>
      <c r="X106" s="5">
        <v>1</v>
      </c>
      <c r="Y106" s="5">
        <v>6</v>
      </c>
      <c r="Z106" s="5">
        <v>6</v>
      </c>
      <c r="AA106" s="5">
        <v>1</v>
      </c>
      <c r="AB106" s="5">
        <v>6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86</v>
      </c>
      <c r="H107" s="5" t="s">
        <v>87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88</v>
      </c>
      <c r="H108" s="5" t="s">
        <v>89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90</v>
      </c>
      <c r="H109" s="5" t="s">
        <v>91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59.01</v>
      </c>
      <c r="G110" s="5" t="s">
        <v>92</v>
      </c>
      <c r="H110" s="5" t="s">
        <v>93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2</v>
      </c>
      <c r="P110" s="5">
        <f>ROUND(Source!DP84,O110)</f>
        <v>3285.38</v>
      </c>
      <c r="Q110" s="5"/>
      <c r="R110" s="5"/>
      <c r="S110" s="5"/>
      <c r="T110" s="5"/>
      <c r="U110" s="5"/>
      <c r="V110" s="5"/>
      <c r="W110" s="5">
        <v>59.01</v>
      </c>
      <c r="X110" s="5">
        <v>1</v>
      </c>
      <c r="Y110" s="5">
        <v>59.01</v>
      </c>
      <c r="Z110" s="5">
        <v>3285.38</v>
      </c>
      <c r="AA110" s="5">
        <v>1</v>
      </c>
      <c r="AB110" s="5">
        <v>3285.38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28.71</v>
      </c>
      <c r="G111" s="5" t="s">
        <v>94</v>
      </c>
      <c r="H111" s="5" t="s">
        <v>95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2</v>
      </c>
      <c r="P111" s="5">
        <f>ROUND(Source!DQ84,O111)</f>
        <v>1598.3</v>
      </c>
      <c r="Q111" s="5"/>
      <c r="R111" s="5"/>
      <c r="S111" s="5"/>
      <c r="T111" s="5"/>
      <c r="U111" s="5"/>
      <c r="V111" s="5"/>
      <c r="W111" s="5">
        <v>28.71</v>
      </c>
      <c r="X111" s="5">
        <v>1</v>
      </c>
      <c r="Y111" s="5">
        <v>28.71</v>
      </c>
      <c r="Z111" s="5">
        <v>1598.3</v>
      </c>
      <c r="AA111" s="5">
        <v>1</v>
      </c>
      <c r="AB111" s="5">
        <v>1598.3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167.47</v>
      </c>
      <c r="G112" s="5" t="s">
        <v>96</v>
      </c>
      <c r="H112" s="5" t="s">
        <v>97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2</v>
      </c>
      <c r="P112" s="5">
        <f>ROUND(Source!EJ84,O112)</f>
        <v>9323.3700000000008</v>
      </c>
      <c r="Q112" s="5"/>
      <c r="R112" s="5"/>
      <c r="S112" s="5"/>
      <c r="T112" s="5"/>
      <c r="U112" s="5"/>
      <c r="V112" s="5"/>
      <c r="W112" s="5">
        <v>167.47</v>
      </c>
      <c r="X112" s="5">
        <v>1</v>
      </c>
      <c r="Y112" s="5">
        <v>167.47</v>
      </c>
      <c r="Z112" s="5">
        <v>9323.3700000000008</v>
      </c>
      <c r="AA112" s="5">
        <v>1</v>
      </c>
      <c r="AB112" s="5">
        <v>9323.3700000000008</v>
      </c>
    </row>
    <row r="114" spans="1:255" x14ac:dyDescent="0.2">
      <c r="A114" s="1">
        <v>4</v>
      </c>
      <c r="B114" s="1">
        <v>1</v>
      </c>
      <c r="C114" s="1"/>
      <c r="D114" s="1">
        <f>ROW(A121)</f>
        <v>121</v>
      </c>
      <c r="E114" s="1"/>
      <c r="F114" s="1" t="s">
        <v>22</v>
      </c>
      <c r="G114" s="1" t="s">
        <v>126</v>
      </c>
      <c r="H114" s="1" t="s">
        <v>3</v>
      </c>
      <c r="I114" s="1">
        <v>0</v>
      </c>
      <c r="J114" s="1"/>
      <c r="K114" s="1">
        <v>-1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112">B121</f>
        <v>1</v>
      </c>
      <c r="C116" s="3">
        <f t="shared" si="112"/>
        <v>4</v>
      </c>
      <c r="D116" s="3">
        <f t="shared" si="112"/>
        <v>114</v>
      </c>
      <c r="E116" s="3">
        <f t="shared" si="112"/>
        <v>0</v>
      </c>
      <c r="F116" s="3" t="str">
        <f t="shared" si="112"/>
        <v>Новый раздел</v>
      </c>
      <c r="G116" s="3" t="str">
        <f t="shared" si="112"/>
        <v>ПНР Монтаж автомата на 160А</v>
      </c>
      <c r="H116" s="3"/>
      <c r="I116" s="3"/>
      <c r="J116" s="3"/>
      <c r="K116" s="3"/>
      <c r="L116" s="3"/>
      <c r="M116" s="3"/>
      <c r="N116" s="3"/>
      <c r="O116" s="3">
        <f t="shared" ref="O116:AT116" si="113">O121</f>
        <v>0</v>
      </c>
      <c r="P116" s="3">
        <f t="shared" si="113"/>
        <v>0</v>
      </c>
      <c r="Q116" s="3">
        <f t="shared" si="113"/>
        <v>0</v>
      </c>
      <c r="R116" s="3">
        <f t="shared" si="113"/>
        <v>0</v>
      </c>
      <c r="S116" s="3">
        <f t="shared" si="113"/>
        <v>0</v>
      </c>
      <c r="T116" s="3">
        <f t="shared" si="113"/>
        <v>0</v>
      </c>
      <c r="U116" s="3">
        <f t="shared" si="113"/>
        <v>0</v>
      </c>
      <c r="V116" s="3">
        <f t="shared" si="113"/>
        <v>0</v>
      </c>
      <c r="W116" s="3">
        <f t="shared" si="113"/>
        <v>0</v>
      </c>
      <c r="X116" s="3">
        <f t="shared" si="113"/>
        <v>0</v>
      </c>
      <c r="Y116" s="3">
        <f t="shared" si="113"/>
        <v>0</v>
      </c>
      <c r="Z116" s="3">
        <f t="shared" si="113"/>
        <v>0</v>
      </c>
      <c r="AA116" s="3">
        <f t="shared" si="113"/>
        <v>0</v>
      </c>
      <c r="AB116" s="3">
        <f t="shared" si="113"/>
        <v>0</v>
      </c>
      <c r="AC116" s="3">
        <f t="shared" si="113"/>
        <v>0</v>
      </c>
      <c r="AD116" s="3">
        <f t="shared" si="113"/>
        <v>0</v>
      </c>
      <c r="AE116" s="3">
        <f t="shared" si="113"/>
        <v>0</v>
      </c>
      <c r="AF116" s="3">
        <f t="shared" si="113"/>
        <v>0</v>
      </c>
      <c r="AG116" s="3">
        <f t="shared" si="113"/>
        <v>0</v>
      </c>
      <c r="AH116" s="3">
        <f t="shared" si="113"/>
        <v>0</v>
      </c>
      <c r="AI116" s="3">
        <f t="shared" si="113"/>
        <v>0</v>
      </c>
      <c r="AJ116" s="3">
        <f t="shared" si="113"/>
        <v>0</v>
      </c>
      <c r="AK116" s="3">
        <f t="shared" si="113"/>
        <v>0</v>
      </c>
      <c r="AL116" s="3">
        <f t="shared" si="113"/>
        <v>0</v>
      </c>
      <c r="AM116" s="3">
        <f t="shared" si="113"/>
        <v>0</v>
      </c>
      <c r="AN116" s="3">
        <f t="shared" si="113"/>
        <v>0</v>
      </c>
      <c r="AO116" s="3">
        <f t="shared" si="113"/>
        <v>0</v>
      </c>
      <c r="AP116" s="3">
        <f t="shared" si="113"/>
        <v>0</v>
      </c>
      <c r="AQ116" s="3">
        <f t="shared" si="113"/>
        <v>0</v>
      </c>
      <c r="AR116" s="3">
        <f t="shared" si="113"/>
        <v>0</v>
      </c>
      <c r="AS116" s="3">
        <f t="shared" si="113"/>
        <v>0</v>
      </c>
      <c r="AT116" s="3">
        <f t="shared" si="113"/>
        <v>0</v>
      </c>
      <c r="AU116" s="3">
        <f t="shared" ref="AU116:BZ116" si="114">AU121</f>
        <v>0</v>
      </c>
      <c r="AV116" s="3">
        <f t="shared" si="114"/>
        <v>0</v>
      </c>
      <c r="AW116" s="3">
        <f t="shared" si="114"/>
        <v>0</v>
      </c>
      <c r="AX116" s="3">
        <f t="shared" si="114"/>
        <v>0</v>
      </c>
      <c r="AY116" s="3">
        <f t="shared" si="114"/>
        <v>0</v>
      </c>
      <c r="AZ116" s="3">
        <f t="shared" si="114"/>
        <v>0</v>
      </c>
      <c r="BA116" s="3">
        <f t="shared" si="114"/>
        <v>0</v>
      </c>
      <c r="BB116" s="3">
        <f t="shared" si="114"/>
        <v>0</v>
      </c>
      <c r="BC116" s="3">
        <f t="shared" si="114"/>
        <v>0</v>
      </c>
      <c r="BD116" s="3">
        <f t="shared" si="114"/>
        <v>0</v>
      </c>
      <c r="BE116" s="3">
        <f t="shared" si="114"/>
        <v>0</v>
      </c>
      <c r="BF116" s="3">
        <f t="shared" si="114"/>
        <v>0</v>
      </c>
      <c r="BG116" s="3">
        <f t="shared" si="114"/>
        <v>0</v>
      </c>
      <c r="BH116" s="3">
        <f t="shared" si="114"/>
        <v>0</v>
      </c>
      <c r="BI116" s="3">
        <f t="shared" si="114"/>
        <v>0</v>
      </c>
      <c r="BJ116" s="3">
        <f t="shared" si="114"/>
        <v>0</v>
      </c>
      <c r="BK116" s="3">
        <f t="shared" si="114"/>
        <v>0</v>
      </c>
      <c r="BL116" s="3">
        <f t="shared" si="114"/>
        <v>0</v>
      </c>
      <c r="BM116" s="3">
        <f t="shared" si="114"/>
        <v>0</v>
      </c>
      <c r="BN116" s="3">
        <f t="shared" si="114"/>
        <v>0</v>
      </c>
      <c r="BO116" s="3">
        <f t="shared" si="114"/>
        <v>0</v>
      </c>
      <c r="BP116" s="3">
        <f t="shared" si="114"/>
        <v>0</v>
      </c>
      <c r="BQ116" s="3">
        <f t="shared" si="114"/>
        <v>0</v>
      </c>
      <c r="BR116" s="3">
        <f t="shared" si="114"/>
        <v>0</v>
      </c>
      <c r="BS116" s="3">
        <f t="shared" si="114"/>
        <v>0</v>
      </c>
      <c r="BT116" s="3">
        <f t="shared" si="114"/>
        <v>0</v>
      </c>
      <c r="BU116" s="3">
        <f t="shared" si="114"/>
        <v>0</v>
      </c>
      <c r="BV116" s="3">
        <f t="shared" si="114"/>
        <v>0</v>
      </c>
      <c r="BW116" s="3">
        <f t="shared" si="114"/>
        <v>0</v>
      </c>
      <c r="BX116" s="3">
        <f t="shared" si="114"/>
        <v>0</v>
      </c>
      <c r="BY116" s="3">
        <f t="shared" si="114"/>
        <v>0</v>
      </c>
      <c r="BZ116" s="3">
        <f t="shared" si="114"/>
        <v>0</v>
      </c>
      <c r="CA116" s="3">
        <f t="shared" ref="CA116:DF116" si="115">CA121</f>
        <v>0</v>
      </c>
      <c r="CB116" s="3">
        <f t="shared" si="115"/>
        <v>0</v>
      </c>
      <c r="CC116" s="3">
        <f t="shared" si="115"/>
        <v>0</v>
      </c>
      <c r="CD116" s="3">
        <f t="shared" si="115"/>
        <v>0</v>
      </c>
      <c r="CE116" s="3">
        <f t="shared" si="115"/>
        <v>0</v>
      </c>
      <c r="CF116" s="3">
        <f t="shared" si="115"/>
        <v>0</v>
      </c>
      <c r="CG116" s="3">
        <f t="shared" si="115"/>
        <v>0</v>
      </c>
      <c r="CH116" s="3">
        <f t="shared" si="115"/>
        <v>0</v>
      </c>
      <c r="CI116" s="3">
        <f t="shared" si="115"/>
        <v>0</v>
      </c>
      <c r="CJ116" s="3">
        <f t="shared" si="115"/>
        <v>0</v>
      </c>
      <c r="CK116" s="3">
        <f t="shared" si="115"/>
        <v>0</v>
      </c>
      <c r="CL116" s="3">
        <f t="shared" si="115"/>
        <v>0</v>
      </c>
      <c r="CM116" s="3">
        <f t="shared" si="115"/>
        <v>0</v>
      </c>
      <c r="CN116" s="3">
        <f t="shared" si="115"/>
        <v>0</v>
      </c>
      <c r="CO116" s="3">
        <f t="shared" si="115"/>
        <v>0</v>
      </c>
      <c r="CP116" s="3">
        <f t="shared" si="115"/>
        <v>0</v>
      </c>
      <c r="CQ116" s="3">
        <f t="shared" si="115"/>
        <v>0</v>
      </c>
      <c r="CR116" s="3">
        <f t="shared" si="115"/>
        <v>0</v>
      </c>
      <c r="CS116" s="3">
        <f t="shared" si="115"/>
        <v>0</v>
      </c>
      <c r="CT116" s="3">
        <f t="shared" si="115"/>
        <v>0</v>
      </c>
      <c r="CU116" s="3">
        <f t="shared" si="115"/>
        <v>0</v>
      </c>
      <c r="CV116" s="3">
        <f t="shared" si="115"/>
        <v>0</v>
      </c>
      <c r="CW116" s="3">
        <f t="shared" si="115"/>
        <v>0</v>
      </c>
      <c r="CX116" s="3">
        <f t="shared" si="115"/>
        <v>0</v>
      </c>
      <c r="CY116" s="3">
        <f t="shared" si="115"/>
        <v>0</v>
      </c>
      <c r="CZ116" s="3">
        <f t="shared" si="115"/>
        <v>0</v>
      </c>
      <c r="DA116" s="3">
        <f t="shared" si="115"/>
        <v>0</v>
      </c>
      <c r="DB116" s="3">
        <f t="shared" si="115"/>
        <v>0</v>
      </c>
      <c r="DC116" s="3">
        <f t="shared" si="115"/>
        <v>0</v>
      </c>
      <c r="DD116" s="3">
        <f t="shared" si="115"/>
        <v>0</v>
      </c>
      <c r="DE116" s="3">
        <f t="shared" si="115"/>
        <v>0</v>
      </c>
      <c r="DF116" s="3">
        <f t="shared" si="115"/>
        <v>0</v>
      </c>
      <c r="DG116" s="4">
        <f t="shared" ref="DG116:EL116" si="116">DG121</f>
        <v>0</v>
      </c>
      <c r="DH116" s="4">
        <f t="shared" si="116"/>
        <v>0</v>
      </c>
      <c r="DI116" s="4">
        <f t="shared" si="116"/>
        <v>0</v>
      </c>
      <c r="DJ116" s="4">
        <f t="shared" si="116"/>
        <v>0</v>
      </c>
      <c r="DK116" s="4">
        <f t="shared" si="116"/>
        <v>0</v>
      </c>
      <c r="DL116" s="4">
        <f t="shared" si="116"/>
        <v>0</v>
      </c>
      <c r="DM116" s="4">
        <f t="shared" si="116"/>
        <v>0</v>
      </c>
      <c r="DN116" s="4">
        <f t="shared" si="116"/>
        <v>0</v>
      </c>
      <c r="DO116" s="4">
        <f t="shared" si="116"/>
        <v>0</v>
      </c>
      <c r="DP116" s="4">
        <f t="shared" si="116"/>
        <v>0</v>
      </c>
      <c r="DQ116" s="4">
        <f t="shared" si="116"/>
        <v>0</v>
      </c>
      <c r="DR116" s="4">
        <f t="shared" si="116"/>
        <v>0</v>
      </c>
      <c r="DS116" s="4">
        <f t="shared" si="116"/>
        <v>0</v>
      </c>
      <c r="DT116" s="4">
        <f t="shared" si="116"/>
        <v>0</v>
      </c>
      <c r="DU116" s="4">
        <f t="shared" si="116"/>
        <v>0</v>
      </c>
      <c r="DV116" s="4">
        <f t="shared" si="116"/>
        <v>0</v>
      </c>
      <c r="DW116" s="4">
        <f t="shared" si="116"/>
        <v>0</v>
      </c>
      <c r="DX116" s="4">
        <f t="shared" si="116"/>
        <v>0</v>
      </c>
      <c r="DY116" s="4">
        <f t="shared" si="116"/>
        <v>0</v>
      </c>
      <c r="DZ116" s="4">
        <f t="shared" si="116"/>
        <v>0</v>
      </c>
      <c r="EA116" s="4">
        <f t="shared" si="116"/>
        <v>0</v>
      </c>
      <c r="EB116" s="4">
        <f t="shared" si="116"/>
        <v>0</v>
      </c>
      <c r="EC116" s="4">
        <f t="shared" si="116"/>
        <v>0</v>
      </c>
      <c r="ED116" s="4">
        <f t="shared" si="116"/>
        <v>0</v>
      </c>
      <c r="EE116" s="4">
        <f t="shared" si="116"/>
        <v>0</v>
      </c>
      <c r="EF116" s="4">
        <f t="shared" si="116"/>
        <v>0</v>
      </c>
      <c r="EG116" s="4">
        <f t="shared" si="116"/>
        <v>0</v>
      </c>
      <c r="EH116" s="4">
        <f t="shared" si="116"/>
        <v>0</v>
      </c>
      <c r="EI116" s="4">
        <f t="shared" si="116"/>
        <v>0</v>
      </c>
      <c r="EJ116" s="4">
        <f t="shared" si="116"/>
        <v>0</v>
      </c>
      <c r="EK116" s="4">
        <f t="shared" si="116"/>
        <v>0</v>
      </c>
      <c r="EL116" s="4">
        <f t="shared" si="116"/>
        <v>0</v>
      </c>
      <c r="EM116" s="4">
        <f t="shared" ref="EM116:FR116" si="117">EM121</f>
        <v>0</v>
      </c>
      <c r="EN116" s="4">
        <f t="shared" si="117"/>
        <v>0</v>
      </c>
      <c r="EO116" s="4">
        <f t="shared" si="117"/>
        <v>0</v>
      </c>
      <c r="EP116" s="4">
        <f t="shared" si="117"/>
        <v>0</v>
      </c>
      <c r="EQ116" s="4">
        <f t="shared" si="117"/>
        <v>0</v>
      </c>
      <c r="ER116" s="4">
        <f t="shared" si="117"/>
        <v>0</v>
      </c>
      <c r="ES116" s="4">
        <f t="shared" si="117"/>
        <v>0</v>
      </c>
      <c r="ET116" s="4">
        <f t="shared" si="117"/>
        <v>0</v>
      </c>
      <c r="EU116" s="4">
        <f t="shared" si="117"/>
        <v>0</v>
      </c>
      <c r="EV116" s="4">
        <f t="shared" si="117"/>
        <v>0</v>
      </c>
      <c r="EW116" s="4">
        <f t="shared" si="117"/>
        <v>0</v>
      </c>
      <c r="EX116" s="4">
        <f t="shared" si="117"/>
        <v>0</v>
      </c>
      <c r="EY116" s="4">
        <f t="shared" si="117"/>
        <v>0</v>
      </c>
      <c r="EZ116" s="4">
        <f t="shared" si="117"/>
        <v>0</v>
      </c>
      <c r="FA116" s="4">
        <f t="shared" si="117"/>
        <v>0</v>
      </c>
      <c r="FB116" s="4">
        <f t="shared" si="117"/>
        <v>0</v>
      </c>
      <c r="FC116" s="4">
        <f t="shared" si="117"/>
        <v>0</v>
      </c>
      <c r="FD116" s="4">
        <f t="shared" si="117"/>
        <v>0</v>
      </c>
      <c r="FE116" s="4">
        <f t="shared" si="117"/>
        <v>0</v>
      </c>
      <c r="FF116" s="4">
        <f t="shared" si="117"/>
        <v>0</v>
      </c>
      <c r="FG116" s="4">
        <f t="shared" si="117"/>
        <v>0</v>
      </c>
      <c r="FH116" s="4">
        <f t="shared" si="117"/>
        <v>0</v>
      </c>
      <c r="FI116" s="4">
        <f t="shared" si="117"/>
        <v>0</v>
      </c>
      <c r="FJ116" s="4">
        <f t="shared" si="117"/>
        <v>0</v>
      </c>
      <c r="FK116" s="4">
        <f t="shared" si="117"/>
        <v>0</v>
      </c>
      <c r="FL116" s="4">
        <f t="shared" si="117"/>
        <v>0</v>
      </c>
      <c r="FM116" s="4">
        <f t="shared" si="117"/>
        <v>0</v>
      </c>
      <c r="FN116" s="4">
        <f t="shared" si="117"/>
        <v>0</v>
      </c>
      <c r="FO116" s="4">
        <f t="shared" si="117"/>
        <v>0</v>
      </c>
      <c r="FP116" s="4">
        <f t="shared" si="117"/>
        <v>0</v>
      </c>
      <c r="FQ116" s="4">
        <f t="shared" si="117"/>
        <v>0</v>
      </c>
      <c r="FR116" s="4">
        <f t="shared" si="117"/>
        <v>0</v>
      </c>
      <c r="FS116" s="4">
        <f t="shared" ref="FS116:GX116" si="118">FS121</f>
        <v>0</v>
      </c>
      <c r="FT116" s="4">
        <f t="shared" si="118"/>
        <v>0</v>
      </c>
      <c r="FU116" s="4">
        <f t="shared" si="118"/>
        <v>0</v>
      </c>
      <c r="FV116" s="4">
        <f t="shared" si="118"/>
        <v>0</v>
      </c>
      <c r="FW116" s="4">
        <f t="shared" si="118"/>
        <v>0</v>
      </c>
      <c r="FX116" s="4">
        <f t="shared" si="118"/>
        <v>0</v>
      </c>
      <c r="FY116" s="4">
        <f t="shared" si="118"/>
        <v>0</v>
      </c>
      <c r="FZ116" s="4">
        <f t="shared" si="118"/>
        <v>0</v>
      </c>
      <c r="GA116" s="4">
        <f t="shared" si="118"/>
        <v>0</v>
      </c>
      <c r="GB116" s="4">
        <f t="shared" si="118"/>
        <v>0</v>
      </c>
      <c r="GC116" s="4">
        <f t="shared" si="118"/>
        <v>0</v>
      </c>
      <c r="GD116" s="4">
        <f t="shared" si="118"/>
        <v>0</v>
      </c>
      <c r="GE116" s="4">
        <f t="shared" si="118"/>
        <v>0</v>
      </c>
      <c r="GF116" s="4">
        <f t="shared" si="118"/>
        <v>0</v>
      </c>
      <c r="GG116" s="4">
        <f t="shared" si="118"/>
        <v>0</v>
      </c>
      <c r="GH116" s="4">
        <f t="shared" si="118"/>
        <v>0</v>
      </c>
      <c r="GI116" s="4">
        <f t="shared" si="118"/>
        <v>0</v>
      </c>
      <c r="GJ116" s="4">
        <f t="shared" si="118"/>
        <v>0</v>
      </c>
      <c r="GK116" s="4">
        <f t="shared" si="118"/>
        <v>0</v>
      </c>
      <c r="GL116" s="4">
        <f t="shared" si="118"/>
        <v>0</v>
      </c>
      <c r="GM116" s="4">
        <f t="shared" si="118"/>
        <v>0</v>
      </c>
      <c r="GN116" s="4">
        <f t="shared" si="118"/>
        <v>0</v>
      </c>
      <c r="GO116" s="4">
        <f t="shared" si="118"/>
        <v>0</v>
      </c>
      <c r="GP116" s="4">
        <f t="shared" si="118"/>
        <v>0</v>
      </c>
      <c r="GQ116" s="4">
        <f t="shared" si="118"/>
        <v>0</v>
      </c>
      <c r="GR116" s="4">
        <f t="shared" si="118"/>
        <v>0</v>
      </c>
      <c r="GS116" s="4">
        <f t="shared" si="118"/>
        <v>0</v>
      </c>
      <c r="GT116" s="4">
        <f t="shared" si="118"/>
        <v>0</v>
      </c>
      <c r="GU116" s="4">
        <f t="shared" si="118"/>
        <v>0</v>
      </c>
      <c r="GV116" s="4">
        <f t="shared" si="118"/>
        <v>0</v>
      </c>
      <c r="GW116" s="4">
        <f t="shared" si="118"/>
        <v>0</v>
      </c>
      <c r="GX116" s="4">
        <f t="shared" si="118"/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3</v>
      </c>
      <c r="F118" s="2" t="s">
        <v>121</v>
      </c>
      <c r="G118" s="2" t="s">
        <v>122</v>
      </c>
      <c r="H118" s="2" t="s">
        <v>101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>ROUND(CP118,2)</f>
        <v>21.26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0</v>
      </c>
      <c r="R118" s="2">
        <f>ROUND((ROUND((AE118*AV118*I118),2)*BS118),2)</f>
        <v>0</v>
      </c>
      <c r="S118" s="2">
        <f>ROUND((ROUND((AF118*AV118*I118),2)*BA118),2)</f>
        <v>21.26</v>
      </c>
      <c r="T118" s="2">
        <f>ROUND(CU118*I118,2)</f>
        <v>0</v>
      </c>
      <c r="U118" s="2">
        <f>CV118*I118</f>
        <v>1.7280000000000002</v>
      </c>
      <c r="V118" s="2">
        <f>CW118*I118</f>
        <v>0</v>
      </c>
      <c r="W118" s="2">
        <f>ROUND(CX118*I118,2)</f>
        <v>0</v>
      </c>
      <c r="X118" s="2">
        <f>ROUND(CY118,2)</f>
        <v>15.73</v>
      </c>
      <c r="Y118" s="2">
        <f>ROUND(CZ118,2)</f>
        <v>7.65</v>
      </c>
      <c r="Z118" s="2"/>
      <c r="AA118" s="2">
        <v>-1</v>
      </c>
      <c r="AB118" s="2">
        <f>ROUND((AC118+AD118+AF118),6)</f>
        <v>21.263999999999999</v>
      </c>
      <c r="AC118" s="2">
        <f>ROUND((ES118),6)</f>
        <v>0</v>
      </c>
      <c r="AD118" s="2">
        <f>ROUND((((ET118)-(EU118))+AE118),6)</f>
        <v>0</v>
      </c>
      <c r="AE118" s="2">
        <f>ROUND((EU118),6)</f>
        <v>0</v>
      </c>
      <c r="AF118" s="2">
        <f>ROUND(((EV118*0.8)),6)</f>
        <v>21.263999999999999</v>
      </c>
      <c r="AG118" s="2">
        <f>ROUND((AP118),6)</f>
        <v>0</v>
      </c>
      <c r="AH118" s="2">
        <f>((EW118*0.8))</f>
        <v>1.7280000000000002</v>
      </c>
      <c r="AI118" s="2">
        <f>(EX118)</f>
        <v>0</v>
      </c>
      <c r="AJ118" s="2">
        <f>(AS118)</f>
        <v>0</v>
      </c>
      <c r="AK118" s="2">
        <v>26.58</v>
      </c>
      <c r="AL118" s="2">
        <v>0</v>
      </c>
      <c r="AM118" s="2">
        <v>0</v>
      </c>
      <c r="AN118" s="2">
        <v>0</v>
      </c>
      <c r="AO118" s="2">
        <v>26.58</v>
      </c>
      <c r="AP118" s="2">
        <v>0</v>
      </c>
      <c r="AQ118" s="2">
        <v>2.16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123</v>
      </c>
      <c r="BK118" s="2"/>
      <c r="BL118" s="2"/>
      <c r="BM118" s="2">
        <v>86</v>
      </c>
      <c r="BN118" s="2">
        <v>0</v>
      </c>
      <c r="BO118" s="2" t="s">
        <v>3</v>
      </c>
      <c r="BP118" s="2">
        <v>0</v>
      </c>
      <c r="BQ118" s="2">
        <v>50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103</v>
      </c>
      <c r="CO118" s="2">
        <v>0</v>
      </c>
      <c r="CP118" s="2">
        <f>(P118+Q118+S118)</f>
        <v>21.26</v>
      </c>
      <c r="CQ118" s="2">
        <f>ROUND((ROUND((AC118*AW118*1),2)*BC118),2)</f>
        <v>0</v>
      </c>
      <c r="CR118" s="2">
        <f>(ROUND((ROUND(((ET118)*AV118*1),2)*BB118),2)+ROUND((ROUND(((AE118-(EU118))*AV118*1),2)*BS118),2))</f>
        <v>0</v>
      </c>
      <c r="CS118" s="2">
        <f>ROUND((ROUND((AE118*AV118*1),2)*BS118),2)</f>
        <v>0</v>
      </c>
      <c r="CT118" s="2">
        <f>ROUND((ROUND((AF118*AV118*1),2)*BA118),2)</f>
        <v>21.26</v>
      </c>
      <c r="CU118" s="2">
        <f>AG118</f>
        <v>0</v>
      </c>
      <c r="CV118" s="2">
        <f>(AH118*AV118)</f>
        <v>1.7280000000000002</v>
      </c>
      <c r="CW118" s="2">
        <f>AI118</f>
        <v>0</v>
      </c>
      <c r="CX118" s="2">
        <f>AJ118</f>
        <v>0</v>
      </c>
      <c r="CY118" s="2">
        <f>(((S118+R118)*AT118)/100)</f>
        <v>15.7324</v>
      </c>
      <c r="CZ118" s="2">
        <f>(((S118+R118)*AU118)/100)</f>
        <v>7.6536</v>
      </c>
      <c r="DA118" s="2"/>
      <c r="DB118" s="2">
        <v>5</v>
      </c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104</v>
      </c>
      <c r="DH118" s="2" t="s">
        <v>3</v>
      </c>
      <c r="DI118" s="2" t="s">
        <v>104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101</v>
      </c>
      <c r="DW118" s="2" t="s">
        <v>101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385723145</v>
      </c>
      <c r="EF118" s="2">
        <v>50</v>
      </c>
      <c r="EG118" s="2" t="s">
        <v>21</v>
      </c>
      <c r="EH118" s="2">
        <v>0</v>
      </c>
      <c r="EI118" s="2" t="s">
        <v>3</v>
      </c>
      <c r="EJ118" s="2">
        <v>4</v>
      </c>
      <c r="EK118" s="2">
        <v>86</v>
      </c>
      <c r="EL118" s="2" t="s">
        <v>29</v>
      </c>
      <c r="EM118" s="2" t="s">
        <v>30</v>
      </c>
      <c r="EN118" s="2"/>
      <c r="EO118" s="2" t="s">
        <v>105</v>
      </c>
      <c r="EP118" s="2"/>
      <c r="EQ118" s="2">
        <v>1536</v>
      </c>
      <c r="ER118" s="2">
        <v>26.58</v>
      </c>
      <c r="ES118" s="2">
        <v>0</v>
      </c>
      <c r="ET118" s="2">
        <v>0</v>
      </c>
      <c r="EU118" s="2">
        <v>0</v>
      </c>
      <c r="EV118" s="2">
        <v>26.58</v>
      </c>
      <c r="EW118" s="2">
        <v>2.16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-1577563244</v>
      </c>
      <c r="GG118" s="2">
        <v>2</v>
      </c>
      <c r="GH118" s="2">
        <v>1</v>
      </c>
      <c r="GI118" s="2">
        <v>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44.64</v>
      </c>
      <c r="GN118" s="2">
        <f>IF(OR(BI118=0,BI118=1),GM118-GX118,0)</f>
        <v>0</v>
      </c>
      <c r="GO118" s="2">
        <f>IF(BI118=2,GM118-GX118,0)</f>
        <v>0</v>
      </c>
      <c r="GP118" s="2">
        <f>IF(BI118=4,GM118-GX118,0)</f>
        <v>44.64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>ROUND((GT118),6)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3</v>
      </c>
      <c r="F119" t="s">
        <v>121</v>
      </c>
      <c r="G119" t="s">
        <v>122</v>
      </c>
      <c r="H119" t="s">
        <v>101</v>
      </c>
      <c r="I119">
        <v>1</v>
      </c>
      <c r="J119">
        <v>0</v>
      </c>
      <c r="K119">
        <v>1</v>
      </c>
      <c r="O119">
        <f>ROUND(CP119,2)</f>
        <v>1183.54</v>
      </c>
      <c r="P119">
        <f>ROUND((ROUND((AC119*AW119*I119),2)*BC119),2)</f>
        <v>0</v>
      </c>
      <c r="Q119">
        <f>(ROUND((ROUND(((ET119)*AV119*I119),2)*BB119),2)+ROUND((ROUND(((AE119-(EU119))*AV119*I119),2)*BS119),2))</f>
        <v>0</v>
      </c>
      <c r="R119">
        <f>ROUND((ROUND((AE119*AV119*I119),2)*BS119),2)</f>
        <v>0</v>
      </c>
      <c r="S119">
        <f>ROUND((ROUND((AF119*AV119*I119),2)*BA119),2)</f>
        <v>1183.54</v>
      </c>
      <c r="T119">
        <f>ROUND(CU119*I119,2)</f>
        <v>0</v>
      </c>
      <c r="U119">
        <f>CV119*I119</f>
        <v>1.7280000000000002</v>
      </c>
      <c r="V119">
        <f>CW119*I119</f>
        <v>0</v>
      </c>
      <c r="W119">
        <f>ROUND(CX119*I119,2)</f>
        <v>0</v>
      </c>
      <c r="X119">
        <f>ROUND(CY119,2)</f>
        <v>875.82</v>
      </c>
      <c r="Y119">
        <f>ROUND(CZ119,2)</f>
        <v>426.07</v>
      </c>
      <c r="AA119">
        <v>-1</v>
      </c>
      <c r="AB119">
        <f>ROUND((AC119+AD119+AF119),6)</f>
        <v>21.263999999999999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ROUND(((EV119*0.8)),6)</f>
        <v>21.263999999999999</v>
      </c>
      <c r="AG119">
        <f>ROUND((AP119),6)</f>
        <v>0</v>
      </c>
      <c r="AH119">
        <f>((EW119*0.8))</f>
        <v>1.7280000000000002</v>
      </c>
      <c r="AI119">
        <f>(EX119)</f>
        <v>0</v>
      </c>
      <c r="AJ119">
        <f>(AS119)</f>
        <v>0</v>
      </c>
      <c r="AK119">
        <v>26.58</v>
      </c>
      <c r="AL119">
        <v>0</v>
      </c>
      <c r="AM119">
        <v>0</v>
      </c>
      <c r="AN119">
        <v>0</v>
      </c>
      <c r="AO119">
        <v>26.58</v>
      </c>
      <c r="AP119">
        <v>0</v>
      </c>
      <c r="AQ119">
        <v>2.16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55.67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123</v>
      </c>
      <c r="BM119">
        <v>86</v>
      </c>
      <c r="BN119">
        <v>0</v>
      </c>
      <c r="BO119" t="s">
        <v>3</v>
      </c>
      <c r="BP119">
        <v>0</v>
      </c>
      <c r="BQ119">
        <v>50</v>
      </c>
      <c r="BR119">
        <v>0</v>
      </c>
      <c r="BS119">
        <v>55.67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103</v>
      </c>
      <c r="CO119">
        <v>0</v>
      </c>
      <c r="CP119">
        <f>(P119+Q119+S119)</f>
        <v>1183.54</v>
      </c>
      <c r="CQ119">
        <f>ROUND((ROUND((AC119*AW119*1),2)*BC119),2)</f>
        <v>0</v>
      </c>
      <c r="CR119">
        <f>(ROUND((ROUND(((ET119)*AV119*1),2)*BB119),2)+ROUND((ROUND(((AE119-(EU119))*AV119*1),2)*BS119),2))</f>
        <v>0</v>
      </c>
      <c r="CS119">
        <f>ROUND((ROUND((AE119*AV119*1),2)*BS119),2)</f>
        <v>0</v>
      </c>
      <c r="CT119">
        <f>ROUND((ROUND((AF119*AV119*1),2)*BA119),2)</f>
        <v>1183.54</v>
      </c>
      <c r="CU119">
        <f>AG119</f>
        <v>0</v>
      </c>
      <c r="CV119">
        <f>(AH119*AV119)</f>
        <v>1.7280000000000002</v>
      </c>
      <c r="CW119">
        <f>AI119</f>
        <v>0</v>
      </c>
      <c r="CX119">
        <f>AJ119</f>
        <v>0</v>
      </c>
      <c r="CY119">
        <f>(((S119+R119)*AT119)/100)</f>
        <v>875.81959999999992</v>
      </c>
      <c r="CZ119">
        <f>(((S119+R119)*AU119)/100)</f>
        <v>426.07440000000003</v>
      </c>
      <c r="DB119">
        <v>6</v>
      </c>
      <c r="DC119" t="s">
        <v>3</v>
      </c>
      <c r="DD119" t="s">
        <v>3</v>
      </c>
      <c r="DE119" t="s">
        <v>3</v>
      </c>
      <c r="DF119" t="s">
        <v>3</v>
      </c>
      <c r="DG119" t="s">
        <v>104</v>
      </c>
      <c r="DH119" t="s">
        <v>3</v>
      </c>
      <c r="DI119" t="s">
        <v>104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101</v>
      </c>
      <c r="DW119" t="s">
        <v>101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385723145</v>
      </c>
      <c r="EF119">
        <v>50</v>
      </c>
      <c r="EG119" t="s">
        <v>21</v>
      </c>
      <c r="EH119">
        <v>0</v>
      </c>
      <c r="EI119" t="s">
        <v>3</v>
      </c>
      <c r="EJ119">
        <v>4</v>
      </c>
      <c r="EK119">
        <v>86</v>
      </c>
      <c r="EL119" t="s">
        <v>29</v>
      </c>
      <c r="EM119" t="s">
        <v>30</v>
      </c>
      <c r="EO119" t="s">
        <v>105</v>
      </c>
      <c r="EQ119">
        <v>1536</v>
      </c>
      <c r="ER119">
        <v>26.58</v>
      </c>
      <c r="ES119">
        <v>0</v>
      </c>
      <c r="ET119">
        <v>0</v>
      </c>
      <c r="EU119">
        <v>0</v>
      </c>
      <c r="EV119">
        <v>26.58</v>
      </c>
      <c r="EW119">
        <v>2.16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-1577563244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2485.4299999999998</v>
      </c>
      <c r="GN119">
        <f>IF(OR(BI119=0,BI119=1),GM119-GX119,0)</f>
        <v>0</v>
      </c>
      <c r="GO119">
        <f>IF(BI119=2,GM119-GX119,0)</f>
        <v>0</v>
      </c>
      <c r="GP119">
        <f>IF(BI119=4,GM119-GX119,0)</f>
        <v>2485.4299999999998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55" x14ac:dyDescent="0.2">
      <c r="A121" s="3">
        <v>51</v>
      </c>
      <c r="B121" s="3">
        <f>B114</f>
        <v>1</v>
      </c>
      <c r="C121" s="3">
        <f>A114</f>
        <v>4</v>
      </c>
      <c r="D121" s="3">
        <f>ROW(A114)</f>
        <v>114</v>
      </c>
      <c r="E121" s="3"/>
      <c r="F121" s="3" t="str">
        <f>IF(F114&lt;&gt;"",F114,"")</f>
        <v>Новый раздел</v>
      </c>
      <c r="G121" s="3" t="str">
        <f>IF(G114&lt;&gt;"",G114,"")</f>
        <v>ПНР Монтаж автомата на 160А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119">ROUND(AB121,2)</f>
        <v>0</v>
      </c>
      <c r="P121" s="3">
        <f t="shared" si="119"/>
        <v>0</v>
      </c>
      <c r="Q121" s="3">
        <f t="shared" si="119"/>
        <v>0</v>
      </c>
      <c r="R121" s="3">
        <f t="shared" si="119"/>
        <v>0</v>
      </c>
      <c r="S121" s="3">
        <f t="shared" si="119"/>
        <v>0</v>
      </c>
      <c r="T121" s="3">
        <f t="shared" si="119"/>
        <v>0</v>
      </c>
      <c r="U121" s="3">
        <f>AH121</f>
        <v>0</v>
      </c>
      <c r="V121" s="3">
        <f>AI121</f>
        <v>0</v>
      </c>
      <c r="W121" s="3">
        <f>ROUND(AJ121,2)</f>
        <v>0</v>
      </c>
      <c r="X121" s="3">
        <f>ROUND(AK121,2)</f>
        <v>0</v>
      </c>
      <c r="Y121" s="3">
        <f>ROUND(AL121,2)</f>
        <v>0</v>
      </c>
      <c r="Z121" s="3"/>
      <c r="AA121" s="3"/>
      <c r="AB121" s="3">
        <f>ROUND(SUMIF(AA118:AA119,"=441956566",O118:O119),2)</f>
        <v>0</v>
      </c>
      <c r="AC121" s="3">
        <f>ROUND(SUMIF(AA118:AA119,"=441956566",P118:P119),2)</f>
        <v>0</v>
      </c>
      <c r="AD121" s="3">
        <f>ROUND(SUMIF(AA118:AA119,"=441956566",Q118:Q119),2)</f>
        <v>0</v>
      </c>
      <c r="AE121" s="3">
        <f>ROUND(SUMIF(AA118:AA119,"=441956566",R118:R119),2)</f>
        <v>0</v>
      </c>
      <c r="AF121" s="3">
        <f>ROUND(SUMIF(AA118:AA119,"=441956566",S118:S119),2)</f>
        <v>0</v>
      </c>
      <c r="AG121" s="3">
        <f>ROUND(SUMIF(AA118:AA119,"=441956566",T118:T119),2)</f>
        <v>0</v>
      </c>
      <c r="AH121" s="3">
        <f>SUMIF(AA118:AA119,"=441956566",U118:U119)</f>
        <v>0</v>
      </c>
      <c r="AI121" s="3">
        <f>SUMIF(AA118:AA119,"=441956566",V118:V119)</f>
        <v>0</v>
      </c>
      <c r="AJ121" s="3">
        <f>ROUND(SUMIF(AA118:AA119,"=441956566",W118:W119),2)</f>
        <v>0</v>
      </c>
      <c r="AK121" s="3">
        <f>ROUND(SUMIF(AA118:AA119,"=441956566",X118:X119),2)</f>
        <v>0</v>
      </c>
      <c r="AL121" s="3">
        <f>ROUND(SUMIF(AA118:AA119,"=441956566",Y118:Y119),2)</f>
        <v>0</v>
      </c>
      <c r="AM121" s="3"/>
      <c r="AN121" s="3"/>
      <c r="AO121" s="3">
        <f t="shared" ref="AO121:BD121" si="120">ROUND(BX121,2)</f>
        <v>0</v>
      </c>
      <c r="AP121" s="3">
        <f t="shared" si="120"/>
        <v>0</v>
      </c>
      <c r="AQ121" s="3">
        <f t="shared" si="120"/>
        <v>0</v>
      </c>
      <c r="AR121" s="3">
        <f t="shared" si="120"/>
        <v>0</v>
      </c>
      <c r="AS121" s="3">
        <f t="shared" si="120"/>
        <v>0</v>
      </c>
      <c r="AT121" s="3">
        <f t="shared" si="120"/>
        <v>0</v>
      </c>
      <c r="AU121" s="3">
        <f t="shared" si="120"/>
        <v>0</v>
      </c>
      <c r="AV121" s="3">
        <f t="shared" si="120"/>
        <v>0</v>
      </c>
      <c r="AW121" s="3">
        <f t="shared" si="120"/>
        <v>0</v>
      </c>
      <c r="AX121" s="3">
        <f t="shared" si="120"/>
        <v>0</v>
      </c>
      <c r="AY121" s="3">
        <f t="shared" si="120"/>
        <v>0</v>
      </c>
      <c r="AZ121" s="3">
        <f t="shared" si="120"/>
        <v>0</v>
      </c>
      <c r="BA121" s="3">
        <f t="shared" si="120"/>
        <v>0</v>
      </c>
      <c r="BB121" s="3">
        <f t="shared" si="120"/>
        <v>0</v>
      </c>
      <c r="BC121" s="3">
        <f t="shared" si="120"/>
        <v>0</v>
      </c>
      <c r="BD121" s="3">
        <f t="shared" si="120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ROUND(SUMIF(AA118:AA119,"=441956566",FQ118:FQ119),2)</f>
        <v>0</v>
      </c>
      <c r="BY121" s="3">
        <f>ROUND(SUMIF(AA118:AA119,"=441956566",FR118:FR119),2)</f>
        <v>0</v>
      </c>
      <c r="BZ121" s="3">
        <f>ROUND(SUMIF(AA118:AA119,"=441956566",GL118:GL119),2)</f>
        <v>0</v>
      </c>
      <c r="CA121" s="3">
        <f>ROUND(SUMIF(AA118:AA119,"=441956566",GM118:GM119),2)</f>
        <v>0</v>
      </c>
      <c r="CB121" s="3">
        <f>ROUND(SUMIF(AA118:AA119,"=441956566",GN118:GN119),2)</f>
        <v>0</v>
      </c>
      <c r="CC121" s="3">
        <f>ROUND(SUMIF(AA118:AA119,"=441956566",GO118:GO119),2)</f>
        <v>0</v>
      </c>
      <c r="CD121" s="3">
        <f>ROUND(SUMIF(AA118:AA119,"=441956566",GP118:GP119),2)</f>
        <v>0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ROUND(SUMIF(AA118:AA119,"=441956566",GX118:GX119),2)</f>
        <v>0</v>
      </c>
      <c r="CK121" s="3">
        <f>ROUND(SUMIF(AA118:AA119,"=441956566",GY118:GY119),2)</f>
        <v>0</v>
      </c>
      <c r="CL121" s="3">
        <f>ROUND(SUMIF(AA118:AA119,"=441956566",GZ118:GZ119),2)</f>
        <v>0</v>
      </c>
      <c r="CM121" s="3">
        <f>ROUND(SUMIF(AA118:AA119,"=441956566",HD118:HD119),2)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121">ROUND(DT121,2)</f>
        <v>0</v>
      </c>
      <c r="DH121" s="4">
        <f t="shared" si="121"/>
        <v>0</v>
      </c>
      <c r="DI121" s="4">
        <f t="shared" si="121"/>
        <v>0</v>
      </c>
      <c r="DJ121" s="4">
        <f t="shared" si="121"/>
        <v>0</v>
      </c>
      <c r="DK121" s="4">
        <f t="shared" si="121"/>
        <v>0</v>
      </c>
      <c r="DL121" s="4">
        <f t="shared" si="121"/>
        <v>0</v>
      </c>
      <c r="DM121" s="4">
        <f>DZ121</f>
        <v>0</v>
      </c>
      <c r="DN121" s="4">
        <f>EA121</f>
        <v>0</v>
      </c>
      <c r="DO121" s="4">
        <f>ROUND(EB121,2)</f>
        <v>0</v>
      </c>
      <c r="DP121" s="4">
        <f>ROUND(EC121,2)</f>
        <v>0</v>
      </c>
      <c r="DQ121" s="4">
        <f>ROUND(ED121,2)</f>
        <v>0</v>
      </c>
      <c r="DR121" s="4"/>
      <c r="DS121" s="4"/>
      <c r="DT121" s="4">
        <f>ROUND(SUMIF(AA118:AA119,"=441956564",O118:O119),2)</f>
        <v>0</v>
      </c>
      <c r="DU121" s="4">
        <f>ROUND(SUMIF(AA118:AA119,"=441956564",P118:P119),2)</f>
        <v>0</v>
      </c>
      <c r="DV121" s="4">
        <f>ROUND(SUMIF(AA118:AA119,"=441956564",Q118:Q119),2)</f>
        <v>0</v>
      </c>
      <c r="DW121" s="4">
        <f>ROUND(SUMIF(AA118:AA119,"=441956564",R118:R119),2)</f>
        <v>0</v>
      </c>
      <c r="DX121" s="4">
        <f>ROUND(SUMIF(AA118:AA119,"=441956564",S118:S119),2)</f>
        <v>0</v>
      </c>
      <c r="DY121" s="4">
        <f>ROUND(SUMIF(AA118:AA119,"=441956564",T118:T119),2)</f>
        <v>0</v>
      </c>
      <c r="DZ121" s="4">
        <f>SUMIF(AA118:AA119,"=441956564",U118:U119)</f>
        <v>0</v>
      </c>
      <c r="EA121" s="4">
        <f>SUMIF(AA118:AA119,"=441956564",V118:V119)</f>
        <v>0</v>
      </c>
      <c r="EB121" s="4">
        <f>ROUND(SUMIF(AA118:AA119,"=441956564",W118:W119),2)</f>
        <v>0</v>
      </c>
      <c r="EC121" s="4">
        <f>ROUND(SUMIF(AA118:AA119,"=441956564",X118:X119),2)</f>
        <v>0</v>
      </c>
      <c r="ED121" s="4">
        <f>ROUND(SUMIF(AA118:AA119,"=441956564",Y118:Y119),2)</f>
        <v>0</v>
      </c>
      <c r="EE121" s="4"/>
      <c r="EF121" s="4"/>
      <c r="EG121" s="4">
        <f t="shared" ref="EG121:EV121" si="122">ROUND(FP121,2)</f>
        <v>0</v>
      </c>
      <c r="EH121" s="4">
        <f t="shared" si="122"/>
        <v>0</v>
      </c>
      <c r="EI121" s="4">
        <f t="shared" si="122"/>
        <v>0</v>
      </c>
      <c r="EJ121" s="4">
        <f t="shared" si="122"/>
        <v>0</v>
      </c>
      <c r="EK121" s="4">
        <f t="shared" si="122"/>
        <v>0</v>
      </c>
      <c r="EL121" s="4">
        <f t="shared" si="122"/>
        <v>0</v>
      </c>
      <c r="EM121" s="4">
        <f t="shared" si="122"/>
        <v>0</v>
      </c>
      <c r="EN121" s="4">
        <f t="shared" si="122"/>
        <v>0</v>
      </c>
      <c r="EO121" s="4">
        <f t="shared" si="122"/>
        <v>0</v>
      </c>
      <c r="EP121" s="4">
        <f t="shared" si="122"/>
        <v>0</v>
      </c>
      <c r="EQ121" s="4">
        <f t="shared" si="122"/>
        <v>0</v>
      </c>
      <c r="ER121" s="4">
        <f t="shared" si="122"/>
        <v>0</v>
      </c>
      <c r="ES121" s="4">
        <f t="shared" si="122"/>
        <v>0</v>
      </c>
      <c r="ET121" s="4">
        <f t="shared" si="122"/>
        <v>0</v>
      </c>
      <c r="EU121" s="4">
        <f t="shared" si="122"/>
        <v>0</v>
      </c>
      <c r="EV121" s="4">
        <f t="shared" si="122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ROUND(SUMIF(AA118:AA119,"=441956564",FQ118:FQ119),2)</f>
        <v>0</v>
      </c>
      <c r="FQ121" s="4">
        <f>ROUND(SUMIF(AA118:AA119,"=441956564",FR118:FR119),2)</f>
        <v>0</v>
      </c>
      <c r="FR121" s="4">
        <f>ROUND(SUMIF(AA118:AA119,"=441956564",GL118:GL119),2)</f>
        <v>0</v>
      </c>
      <c r="FS121" s="4">
        <f>ROUND(SUMIF(AA118:AA119,"=441956564",GM118:GM119),2)</f>
        <v>0</v>
      </c>
      <c r="FT121" s="4">
        <f>ROUND(SUMIF(AA118:AA119,"=441956564",GN118:GN119),2)</f>
        <v>0</v>
      </c>
      <c r="FU121" s="4">
        <f>ROUND(SUMIF(AA118:AA119,"=441956564",GO118:GO119),2)</f>
        <v>0</v>
      </c>
      <c r="FV121" s="4">
        <f>ROUND(SUMIF(AA118:AA119,"=441956564",GP118:GP119),2)</f>
        <v>0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ROUND(SUMIF(AA118:AA119,"=441956564",GX118:GX119),2)</f>
        <v>0</v>
      </c>
      <c r="GC121" s="4">
        <f>ROUND(SUMIF(AA118:AA119,"=441956564",GY118:GY119),2)</f>
        <v>0</v>
      </c>
      <c r="GD121" s="4">
        <f>ROUND(SUMIF(AA118:AA119,"=441956564",GZ118:GZ119),2)</f>
        <v>0</v>
      </c>
      <c r="GE121" s="4">
        <f>ROUND(SUMIF(AA118:AA119,"=441956564",HD118:HD119),2)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0</v>
      </c>
      <c r="G123" s="5" t="s">
        <v>44</v>
      </c>
      <c r="H123" s="5" t="s">
        <v>45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46</v>
      </c>
      <c r="H124" s="5" t="s">
        <v>47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48</v>
      </c>
      <c r="H125" s="5" t="s">
        <v>49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50</v>
      </c>
      <c r="H126" s="5" t="s">
        <v>51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52</v>
      </c>
      <c r="H127" s="5" t="s">
        <v>53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54</v>
      </c>
      <c r="H128" s="5" t="s">
        <v>55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56</v>
      </c>
      <c r="H129" s="5" t="s">
        <v>57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58</v>
      </c>
      <c r="H130" s="5" t="s">
        <v>59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60</v>
      </c>
      <c r="H131" s="5" t="s">
        <v>61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62</v>
      </c>
      <c r="H132" s="5" t="s">
        <v>63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0</v>
      </c>
      <c r="G133" s="5" t="s">
        <v>64</v>
      </c>
      <c r="H133" s="5" t="s">
        <v>65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66</v>
      </c>
      <c r="H134" s="5" t="s">
        <v>67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0</v>
      </c>
      <c r="G135" s="5" t="s">
        <v>68</v>
      </c>
      <c r="H135" s="5" t="s">
        <v>69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0</v>
      </c>
      <c r="G136" s="5" t="s">
        <v>70</v>
      </c>
      <c r="H136" s="5" t="s">
        <v>71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72</v>
      </c>
      <c r="H137" s="5" t="s">
        <v>73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74</v>
      </c>
      <c r="H138" s="5" t="s">
        <v>75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76</v>
      </c>
      <c r="H139" s="5" t="s">
        <v>77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0</v>
      </c>
      <c r="G140" s="5" t="s">
        <v>78</v>
      </c>
      <c r="H140" s="5" t="s">
        <v>79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80</v>
      </c>
      <c r="H141" s="5" t="s">
        <v>81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82</v>
      </c>
      <c r="H142" s="5" t="s">
        <v>83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0</v>
      </c>
      <c r="G143" s="5" t="s">
        <v>84</v>
      </c>
      <c r="H143" s="5" t="s">
        <v>85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86</v>
      </c>
      <c r="H144" s="5" t="s">
        <v>87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88</v>
      </c>
      <c r="H145" s="5" t="s">
        <v>89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90</v>
      </c>
      <c r="H146" s="5" t="s">
        <v>91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0</v>
      </c>
      <c r="G147" s="5" t="s">
        <v>92</v>
      </c>
      <c r="H147" s="5" t="s">
        <v>93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0</v>
      </c>
      <c r="G148" s="5" t="s">
        <v>94</v>
      </c>
      <c r="H148" s="5" t="s">
        <v>95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0</v>
      </c>
      <c r="G149" s="5" t="s">
        <v>96</v>
      </c>
      <c r="H149" s="5" t="s">
        <v>97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1" spans="1:206" x14ac:dyDescent="0.2">
      <c r="A151" s="3">
        <v>51</v>
      </c>
      <c r="B151" s="3">
        <f>B20</f>
        <v>1</v>
      </c>
      <c r="C151" s="3">
        <f>A20</f>
        <v>3</v>
      </c>
      <c r="D151" s="3">
        <f>ROW(A20)</f>
        <v>20</v>
      </c>
      <c r="E151" s="3"/>
      <c r="F151" s="3" t="str">
        <f>IF(F20&lt;&gt;"",F20,"")</f>
        <v>09-01-01</v>
      </c>
      <c r="G151" s="3" t="str">
        <f>IF(G20&lt;&gt;"",G20,"")</f>
        <v>Пусконаладочные работы</v>
      </c>
      <c r="H151" s="3">
        <v>0</v>
      </c>
      <c r="I151" s="3"/>
      <c r="J151" s="3"/>
      <c r="K151" s="3"/>
      <c r="L151" s="3"/>
      <c r="M151" s="3"/>
      <c r="N151" s="3"/>
      <c r="O151" s="3">
        <f t="shared" ref="O151:T151" si="123">ROUND(O35+O84+O121+AB151,2)</f>
        <v>2074.7399999999998</v>
      </c>
      <c r="P151" s="3">
        <f t="shared" si="123"/>
        <v>0</v>
      </c>
      <c r="Q151" s="3">
        <f t="shared" si="123"/>
        <v>1979.04</v>
      </c>
      <c r="R151" s="3">
        <f t="shared" si="123"/>
        <v>100.96</v>
      </c>
      <c r="S151" s="3">
        <f t="shared" si="123"/>
        <v>95.7</v>
      </c>
      <c r="T151" s="3">
        <f t="shared" si="123"/>
        <v>0</v>
      </c>
      <c r="U151" s="3">
        <f>U35+U84+U121+AH151</f>
        <v>7.01</v>
      </c>
      <c r="V151" s="3">
        <f>V35+V84+V121+AI151</f>
        <v>0</v>
      </c>
      <c r="W151" s="3">
        <f>ROUND(W35+W84+W121+AJ151,2)</f>
        <v>0</v>
      </c>
      <c r="X151" s="3">
        <f>ROUND(X35+X84+X121+AK151,2)</f>
        <v>166.72</v>
      </c>
      <c r="Y151" s="3">
        <f>ROUND(Y35+Y84+Y121+AL151,2)</f>
        <v>100.07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>
        <f t="shared" ref="AO151:BD151" si="124">ROUND(AO35+AO84+AO121+BX151,2)</f>
        <v>0</v>
      </c>
      <c r="AP151" s="3">
        <f t="shared" si="124"/>
        <v>0</v>
      </c>
      <c r="AQ151" s="3">
        <f t="shared" si="124"/>
        <v>0</v>
      </c>
      <c r="AR151" s="3">
        <f t="shared" si="124"/>
        <v>2341.5300000000002</v>
      </c>
      <c r="AS151" s="3">
        <f t="shared" si="124"/>
        <v>2140.5700000000002</v>
      </c>
      <c r="AT151" s="3">
        <f t="shared" si="124"/>
        <v>0</v>
      </c>
      <c r="AU151" s="3">
        <f t="shared" si="124"/>
        <v>200.96</v>
      </c>
      <c r="AV151" s="3">
        <f t="shared" si="124"/>
        <v>0</v>
      </c>
      <c r="AW151" s="3">
        <f t="shared" si="124"/>
        <v>0</v>
      </c>
      <c r="AX151" s="3">
        <f t="shared" si="124"/>
        <v>0</v>
      </c>
      <c r="AY151" s="3">
        <f t="shared" si="124"/>
        <v>0</v>
      </c>
      <c r="AZ151" s="3">
        <f t="shared" si="124"/>
        <v>0</v>
      </c>
      <c r="BA151" s="3">
        <f t="shared" si="124"/>
        <v>0</v>
      </c>
      <c r="BB151" s="3">
        <f t="shared" si="124"/>
        <v>0</v>
      </c>
      <c r="BC151" s="3">
        <f t="shared" si="124"/>
        <v>0</v>
      </c>
      <c r="BD151" s="3">
        <f t="shared" si="124"/>
        <v>0</v>
      </c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4">
        <f t="shared" ref="DG151:DL151" si="125">ROUND(DG35+DG84+DG121+DT151,2)</f>
        <v>28363.66</v>
      </c>
      <c r="DH151" s="4">
        <f t="shared" si="125"/>
        <v>0</v>
      </c>
      <c r="DI151" s="4">
        <f t="shared" si="125"/>
        <v>23036.03</v>
      </c>
      <c r="DJ151" s="4">
        <f t="shared" si="125"/>
        <v>5620.44</v>
      </c>
      <c r="DK151" s="4">
        <f t="shared" si="125"/>
        <v>5327.63</v>
      </c>
      <c r="DL151" s="4">
        <f t="shared" si="125"/>
        <v>0</v>
      </c>
      <c r="DM151" s="4">
        <f>DM35+DM84+DM121+DZ151</f>
        <v>7.01</v>
      </c>
      <c r="DN151" s="4">
        <f>DN35+DN84+DN121+EA151</f>
        <v>0</v>
      </c>
      <c r="DO151" s="4">
        <f>ROUND(DO35+DO84+DO121+EB151,2)</f>
        <v>0</v>
      </c>
      <c r="DP151" s="4">
        <f>ROUND(DP35+DP84+DP121+EC151,2)</f>
        <v>9281.8799999999992</v>
      </c>
      <c r="DQ151" s="4">
        <f>ROUND(DQ35+DQ84+DQ121+ED151,2)</f>
        <v>5571.25</v>
      </c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>
        <f t="shared" ref="EG151:EV151" si="126">ROUND(EG35+EG84+EG121+FP151,2)</f>
        <v>0</v>
      </c>
      <c r="EH151" s="4">
        <f t="shared" si="126"/>
        <v>0</v>
      </c>
      <c r="EI151" s="4">
        <f t="shared" si="126"/>
        <v>0</v>
      </c>
      <c r="EJ151" s="4">
        <f t="shared" si="126"/>
        <v>43216.79</v>
      </c>
      <c r="EK151" s="4">
        <f t="shared" si="126"/>
        <v>32028.74</v>
      </c>
      <c r="EL151" s="4">
        <f t="shared" si="126"/>
        <v>0</v>
      </c>
      <c r="EM151" s="4">
        <f t="shared" si="126"/>
        <v>11188.05</v>
      </c>
      <c r="EN151" s="4">
        <f t="shared" si="126"/>
        <v>0</v>
      </c>
      <c r="EO151" s="4">
        <f t="shared" si="126"/>
        <v>0</v>
      </c>
      <c r="EP151" s="4">
        <f t="shared" si="126"/>
        <v>0</v>
      </c>
      <c r="EQ151" s="4">
        <f t="shared" si="126"/>
        <v>0</v>
      </c>
      <c r="ER151" s="4">
        <f t="shared" si="126"/>
        <v>0</v>
      </c>
      <c r="ES151" s="4">
        <f t="shared" si="126"/>
        <v>0</v>
      </c>
      <c r="ET151" s="4">
        <f t="shared" si="126"/>
        <v>0</v>
      </c>
      <c r="EU151" s="4">
        <f t="shared" si="126"/>
        <v>0</v>
      </c>
      <c r="EV151" s="4">
        <f t="shared" si="126"/>
        <v>0</v>
      </c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201</v>
      </c>
      <c r="F153" s="5">
        <f>ROUND(Source!O151,O153)</f>
        <v>2074.7399999999998</v>
      </c>
      <c r="G153" s="5" t="s">
        <v>44</v>
      </c>
      <c r="H153" s="5" t="s">
        <v>45</v>
      </c>
      <c r="I153" s="5"/>
      <c r="J153" s="5"/>
      <c r="K153" s="5">
        <v>201</v>
      </c>
      <c r="L153" s="5">
        <v>1</v>
      </c>
      <c r="M153" s="5">
        <v>3</v>
      </c>
      <c r="N153" s="5" t="s">
        <v>3</v>
      </c>
      <c r="O153" s="5">
        <v>2</v>
      </c>
      <c r="P153" s="5">
        <f>ROUND(Source!DG151,O153)</f>
        <v>28363.66</v>
      </c>
      <c r="Q153" s="5"/>
      <c r="R153" s="5"/>
      <c r="S153" s="5"/>
      <c r="T153" s="5"/>
      <c r="U153" s="5"/>
      <c r="V153" s="5"/>
      <c r="W153" s="5">
        <v>2074.7399999999998</v>
      </c>
      <c r="X153" s="5">
        <v>1</v>
      </c>
      <c r="Y153" s="5">
        <v>2074.7399999999998</v>
      </c>
      <c r="Z153" s="5">
        <v>28363.66</v>
      </c>
      <c r="AA153" s="5">
        <v>1</v>
      </c>
      <c r="AB153" s="5">
        <v>28363.66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202</v>
      </c>
      <c r="F154" s="5">
        <f>ROUND(Source!P151,O154)</f>
        <v>0</v>
      </c>
      <c r="G154" s="5" t="s">
        <v>46</v>
      </c>
      <c r="H154" s="5" t="s">
        <v>47</v>
      </c>
      <c r="I154" s="5"/>
      <c r="J154" s="5"/>
      <c r="K154" s="5">
        <v>202</v>
      </c>
      <c r="L154" s="5">
        <v>2</v>
      </c>
      <c r="M154" s="5">
        <v>3</v>
      </c>
      <c r="N154" s="5" t="s">
        <v>3</v>
      </c>
      <c r="O154" s="5">
        <v>2</v>
      </c>
      <c r="P154" s="5">
        <f>ROUND(Source!DH151,O154)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222</v>
      </c>
      <c r="F155" s="5">
        <f>ROUND(Source!AO151,O155)</f>
        <v>0</v>
      </c>
      <c r="G155" s="5" t="s">
        <v>48</v>
      </c>
      <c r="H155" s="5" t="s">
        <v>49</v>
      </c>
      <c r="I155" s="5"/>
      <c r="J155" s="5"/>
      <c r="K155" s="5">
        <v>222</v>
      </c>
      <c r="L155" s="5">
        <v>3</v>
      </c>
      <c r="M155" s="5">
        <v>3</v>
      </c>
      <c r="N155" s="5" t="s">
        <v>3</v>
      </c>
      <c r="O155" s="5">
        <v>2</v>
      </c>
      <c r="P155" s="5">
        <f>ROUND(Source!EG151,O155)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225</v>
      </c>
      <c r="F156" s="5">
        <f>ROUND(Source!AV151,O156)</f>
        <v>0</v>
      </c>
      <c r="G156" s="5" t="s">
        <v>50</v>
      </c>
      <c r="H156" s="5" t="s">
        <v>51</v>
      </c>
      <c r="I156" s="5"/>
      <c r="J156" s="5"/>
      <c r="K156" s="5">
        <v>225</v>
      </c>
      <c r="L156" s="5">
        <v>4</v>
      </c>
      <c r="M156" s="5">
        <v>3</v>
      </c>
      <c r="N156" s="5" t="s">
        <v>3</v>
      </c>
      <c r="O156" s="5">
        <v>2</v>
      </c>
      <c r="P156" s="5">
        <f>ROUND(Source!EN151,O156)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226</v>
      </c>
      <c r="F157" s="5">
        <f>ROUND(Source!AW151,O157)</f>
        <v>0</v>
      </c>
      <c r="G157" s="5" t="s">
        <v>52</v>
      </c>
      <c r="H157" s="5" t="s">
        <v>53</v>
      </c>
      <c r="I157" s="5"/>
      <c r="J157" s="5"/>
      <c r="K157" s="5">
        <v>226</v>
      </c>
      <c r="L157" s="5">
        <v>5</v>
      </c>
      <c r="M157" s="5">
        <v>3</v>
      </c>
      <c r="N157" s="5" t="s">
        <v>3</v>
      </c>
      <c r="O157" s="5">
        <v>2</v>
      </c>
      <c r="P157" s="5">
        <f>ROUND(Source!EO151,O157)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227</v>
      </c>
      <c r="F158" s="5">
        <f>ROUND(Source!AX151,O158)</f>
        <v>0</v>
      </c>
      <c r="G158" s="5" t="s">
        <v>54</v>
      </c>
      <c r="H158" s="5" t="s">
        <v>55</v>
      </c>
      <c r="I158" s="5"/>
      <c r="J158" s="5"/>
      <c r="K158" s="5">
        <v>227</v>
      </c>
      <c r="L158" s="5">
        <v>6</v>
      </c>
      <c r="M158" s="5">
        <v>3</v>
      </c>
      <c r="N158" s="5" t="s">
        <v>3</v>
      </c>
      <c r="O158" s="5">
        <v>2</v>
      </c>
      <c r="P158" s="5">
        <f>ROUND(Source!EP151,O158)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228</v>
      </c>
      <c r="F159" s="5">
        <f>ROUND(Source!AY151,O159)</f>
        <v>0</v>
      </c>
      <c r="G159" s="5" t="s">
        <v>56</v>
      </c>
      <c r="H159" s="5" t="s">
        <v>57</v>
      </c>
      <c r="I159" s="5"/>
      <c r="J159" s="5"/>
      <c r="K159" s="5">
        <v>228</v>
      </c>
      <c r="L159" s="5">
        <v>7</v>
      </c>
      <c r="M159" s="5">
        <v>3</v>
      </c>
      <c r="N159" s="5" t="s">
        <v>3</v>
      </c>
      <c r="O159" s="5">
        <v>2</v>
      </c>
      <c r="P159" s="5">
        <f>ROUND(Source!EQ151,O159)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216</v>
      </c>
      <c r="F160" s="5">
        <f>ROUND(Source!AP151,O160)</f>
        <v>0</v>
      </c>
      <c r="G160" s="5" t="s">
        <v>58</v>
      </c>
      <c r="H160" s="5" t="s">
        <v>59</v>
      </c>
      <c r="I160" s="5"/>
      <c r="J160" s="5"/>
      <c r="K160" s="5">
        <v>216</v>
      </c>
      <c r="L160" s="5">
        <v>8</v>
      </c>
      <c r="M160" s="5">
        <v>3</v>
      </c>
      <c r="N160" s="5" t="s">
        <v>3</v>
      </c>
      <c r="O160" s="5">
        <v>2</v>
      </c>
      <c r="P160" s="5">
        <f>ROUND(Source!EH151,O160)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223</v>
      </c>
      <c r="F161" s="5">
        <f>ROUND(Source!AQ151,O161)</f>
        <v>0</v>
      </c>
      <c r="G161" s="5" t="s">
        <v>60</v>
      </c>
      <c r="H161" s="5" t="s">
        <v>61</v>
      </c>
      <c r="I161" s="5"/>
      <c r="J161" s="5"/>
      <c r="K161" s="5">
        <v>223</v>
      </c>
      <c r="L161" s="5">
        <v>9</v>
      </c>
      <c r="M161" s="5">
        <v>3</v>
      </c>
      <c r="N161" s="5" t="s">
        <v>3</v>
      </c>
      <c r="O161" s="5">
        <v>2</v>
      </c>
      <c r="P161" s="5">
        <f>ROUND(Source!EI151,O161)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229</v>
      </c>
      <c r="F162" s="5">
        <f>ROUND(Source!AZ151,O162)</f>
        <v>0</v>
      </c>
      <c r="G162" s="5" t="s">
        <v>62</v>
      </c>
      <c r="H162" s="5" t="s">
        <v>63</v>
      </c>
      <c r="I162" s="5"/>
      <c r="J162" s="5"/>
      <c r="K162" s="5">
        <v>229</v>
      </c>
      <c r="L162" s="5">
        <v>10</v>
      </c>
      <c r="M162" s="5">
        <v>3</v>
      </c>
      <c r="N162" s="5" t="s">
        <v>3</v>
      </c>
      <c r="O162" s="5">
        <v>2</v>
      </c>
      <c r="P162" s="5">
        <f>ROUND(Source!ER151,O162)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203</v>
      </c>
      <c r="F163" s="5">
        <f>ROUND(Source!Q151,O163)</f>
        <v>1979.04</v>
      </c>
      <c r="G163" s="5" t="s">
        <v>64</v>
      </c>
      <c r="H163" s="5" t="s">
        <v>65</v>
      </c>
      <c r="I163" s="5"/>
      <c r="J163" s="5"/>
      <c r="K163" s="5">
        <v>203</v>
      </c>
      <c r="L163" s="5">
        <v>11</v>
      </c>
      <c r="M163" s="5">
        <v>3</v>
      </c>
      <c r="N163" s="5" t="s">
        <v>3</v>
      </c>
      <c r="O163" s="5">
        <v>2</v>
      </c>
      <c r="P163" s="5">
        <f>ROUND(Source!DI151,O163)</f>
        <v>23036.03</v>
      </c>
      <c r="Q163" s="5"/>
      <c r="R163" s="5"/>
      <c r="S163" s="5"/>
      <c r="T163" s="5"/>
      <c r="U163" s="5"/>
      <c r="V163" s="5"/>
      <c r="W163" s="5">
        <v>1979.04</v>
      </c>
      <c r="X163" s="5">
        <v>1</v>
      </c>
      <c r="Y163" s="5">
        <v>1979.04</v>
      </c>
      <c r="Z163" s="5">
        <v>23036.03</v>
      </c>
      <c r="AA163" s="5">
        <v>1</v>
      </c>
      <c r="AB163" s="5">
        <v>23036.03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231</v>
      </c>
      <c r="F164" s="5">
        <f>ROUND(Source!BB151,O164)</f>
        <v>0</v>
      </c>
      <c r="G164" s="5" t="s">
        <v>66</v>
      </c>
      <c r="H164" s="5" t="s">
        <v>67</v>
      </c>
      <c r="I164" s="5"/>
      <c r="J164" s="5"/>
      <c r="K164" s="5">
        <v>231</v>
      </c>
      <c r="L164" s="5">
        <v>12</v>
      </c>
      <c r="M164" s="5">
        <v>3</v>
      </c>
      <c r="N164" s="5" t="s">
        <v>3</v>
      </c>
      <c r="O164" s="5">
        <v>2</v>
      </c>
      <c r="P164" s="5">
        <f>ROUND(Source!ET151,O164)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204</v>
      </c>
      <c r="F165" s="5">
        <f>ROUND(Source!R151,O165)</f>
        <v>100.96</v>
      </c>
      <c r="G165" s="5" t="s">
        <v>68</v>
      </c>
      <c r="H165" s="5" t="s">
        <v>69</v>
      </c>
      <c r="I165" s="5"/>
      <c r="J165" s="5"/>
      <c r="K165" s="5">
        <v>204</v>
      </c>
      <c r="L165" s="5">
        <v>13</v>
      </c>
      <c r="M165" s="5">
        <v>3</v>
      </c>
      <c r="N165" s="5" t="s">
        <v>3</v>
      </c>
      <c r="O165" s="5">
        <v>2</v>
      </c>
      <c r="P165" s="5">
        <f>ROUND(Source!DJ151,O165)</f>
        <v>5620.44</v>
      </c>
      <c r="Q165" s="5"/>
      <c r="R165" s="5"/>
      <c r="S165" s="5"/>
      <c r="T165" s="5"/>
      <c r="U165" s="5"/>
      <c r="V165" s="5"/>
      <c r="W165" s="5">
        <v>100.96</v>
      </c>
      <c r="X165" s="5">
        <v>1</v>
      </c>
      <c r="Y165" s="5">
        <v>100.96</v>
      </c>
      <c r="Z165" s="5">
        <v>5620.44</v>
      </c>
      <c r="AA165" s="5">
        <v>1</v>
      </c>
      <c r="AB165" s="5">
        <v>5620.44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205</v>
      </c>
      <c r="F166" s="5">
        <f>ROUND(Source!S151,O166)</f>
        <v>95.7</v>
      </c>
      <c r="G166" s="5" t="s">
        <v>70</v>
      </c>
      <c r="H166" s="5" t="s">
        <v>71</v>
      </c>
      <c r="I166" s="5"/>
      <c r="J166" s="5"/>
      <c r="K166" s="5">
        <v>205</v>
      </c>
      <c r="L166" s="5">
        <v>14</v>
      </c>
      <c r="M166" s="5">
        <v>3</v>
      </c>
      <c r="N166" s="5" t="s">
        <v>3</v>
      </c>
      <c r="O166" s="5">
        <v>2</v>
      </c>
      <c r="P166" s="5">
        <f>ROUND(Source!DK151,O166)</f>
        <v>5327.63</v>
      </c>
      <c r="Q166" s="5"/>
      <c r="R166" s="5"/>
      <c r="S166" s="5"/>
      <c r="T166" s="5"/>
      <c r="U166" s="5"/>
      <c r="V166" s="5"/>
      <c r="W166" s="5">
        <v>95.7</v>
      </c>
      <c r="X166" s="5">
        <v>1</v>
      </c>
      <c r="Y166" s="5">
        <v>95.7</v>
      </c>
      <c r="Z166" s="5">
        <v>5327.63</v>
      </c>
      <c r="AA166" s="5">
        <v>1</v>
      </c>
      <c r="AB166" s="5">
        <v>5327.63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232</v>
      </c>
      <c r="F167" s="5">
        <f>ROUND(Source!BC151,O167)</f>
        <v>0</v>
      </c>
      <c r="G167" s="5" t="s">
        <v>72</v>
      </c>
      <c r="H167" s="5" t="s">
        <v>73</v>
      </c>
      <c r="I167" s="5"/>
      <c r="J167" s="5"/>
      <c r="K167" s="5">
        <v>232</v>
      </c>
      <c r="L167" s="5">
        <v>15</v>
      </c>
      <c r="M167" s="5">
        <v>3</v>
      </c>
      <c r="N167" s="5" t="s">
        <v>3</v>
      </c>
      <c r="O167" s="5">
        <v>2</v>
      </c>
      <c r="P167" s="5">
        <f>ROUND(Source!EU151,O167)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214</v>
      </c>
      <c r="F168" s="5">
        <f>ROUND(Source!AS151,O168)</f>
        <v>2140.5700000000002</v>
      </c>
      <c r="G168" s="5" t="s">
        <v>74</v>
      </c>
      <c r="H168" s="5" t="s">
        <v>75</v>
      </c>
      <c r="I168" s="5"/>
      <c r="J168" s="5"/>
      <c r="K168" s="5">
        <v>214</v>
      </c>
      <c r="L168" s="5">
        <v>16</v>
      </c>
      <c r="M168" s="5">
        <v>3</v>
      </c>
      <c r="N168" s="5" t="s">
        <v>3</v>
      </c>
      <c r="O168" s="5">
        <v>2</v>
      </c>
      <c r="P168" s="5">
        <f>ROUND(Source!EK151,O168)</f>
        <v>32028.74</v>
      </c>
      <c r="Q168" s="5"/>
      <c r="R168" s="5"/>
      <c r="S168" s="5"/>
      <c r="T168" s="5"/>
      <c r="U168" s="5"/>
      <c r="V168" s="5"/>
      <c r="W168" s="5">
        <v>2140.5700000000002</v>
      </c>
      <c r="X168" s="5">
        <v>1</v>
      </c>
      <c r="Y168" s="5">
        <v>2140.5700000000002</v>
      </c>
      <c r="Z168" s="5">
        <v>32028.74</v>
      </c>
      <c r="AA168" s="5">
        <v>1</v>
      </c>
      <c r="AB168" s="5">
        <v>32028.74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215</v>
      </c>
      <c r="F169" s="5">
        <f>ROUND(Source!AT151,O169)</f>
        <v>0</v>
      </c>
      <c r="G169" s="5" t="s">
        <v>76</v>
      </c>
      <c r="H169" s="5" t="s">
        <v>77</v>
      </c>
      <c r="I169" s="5"/>
      <c r="J169" s="5"/>
      <c r="K169" s="5">
        <v>215</v>
      </c>
      <c r="L169" s="5">
        <v>17</v>
      </c>
      <c r="M169" s="5">
        <v>3</v>
      </c>
      <c r="N169" s="5" t="s">
        <v>3</v>
      </c>
      <c r="O169" s="5">
        <v>2</v>
      </c>
      <c r="P169" s="5">
        <f>ROUND(Source!EL151,O169)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217</v>
      </c>
      <c r="F170" s="5">
        <f>ROUND(Source!AU151,O170)</f>
        <v>200.96</v>
      </c>
      <c r="G170" s="5" t="s">
        <v>78</v>
      </c>
      <c r="H170" s="5" t="s">
        <v>79</v>
      </c>
      <c r="I170" s="5"/>
      <c r="J170" s="5"/>
      <c r="K170" s="5">
        <v>217</v>
      </c>
      <c r="L170" s="5">
        <v>18</v>
      </c>
      <c r="M170" s="5">
        <v>3</v>
      </c>
      <c r="N170" s="5" t="s">
        <v>3</v>
      </c>
      <c r="O170" s="5">
        <v>2</v>
      </c>
      <c r="P170" s="5">
        <f>ROUND(Source!EM151,O170)</f>
        <v>11188.05</v>
      </c>
      <c r="Q170" s="5"/>
      <c r="R170" s="5"/>
      <c r="S170" s="5"/>
      <c r="T170" s="5"/>
      <c r="U170" s="5"/>
      <c r="V170" s="5"/>
      <c r="W170" s="5">
        <v>200.96</v>
      </c>
      <c r="X170" s="5">
        <v>1</v>
      </c>
      <c r="Y170" s="5">
        <v>200.96</v>
      </c>
      <c r="Z170" s="5">
        <v>11188.05</v>
      </c>
      <c r="AA170" s="5">
        <v>1</v>
      </c>
      <c r="AB170" s="5">
        <v>11188.05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230</v>
      </c>
      <c r="F171" s="5">
        <f>ROUND(Source!BA151,O171)</f>
        <v>0</v>
      </c>
      <c r="G171" s="5" t="s">
        <v>80</v>
      </c>
      <c r="H171" s="5" t="s">
        <v>81</v>
      </c>
      <c r="I171" s="5"/>
      <c r="J171" s="5"/>
      <c r="K171" s="5">
        <v>230</v>
      </c>
      <c r="L171" s="5">
        <v>19</v>
      </c>
      <c r="M171" s="5">
        <v>3</v>
      </c>
      <c r="N171" s="5" t="s">
        <v>3</v>
      </c>
      <c r="O171" s="5">
        <v>2</v>
      </c>
      <c r="P171" s="5">
        <f>ROUND(Source!ES151,O171)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206</v>
      </c>
      <c r="F172" s="5">
        <f>ROUND(Source!T151,O172)</f>
        <v>0</v>
      </c>
      <c r="G172" s="5" t="s">
        <v>82</v>
      </c>
      <c r="H172" s="5" t="s">
        <v>83</v>
      </c>
      <c r="I172" s="5"/>
      <c r="J172" s="5"/>
      <c r="K172" s="5">
        <v>206</v>
      </c>
      <c r="L172" s="5">
        <v>20</v>
      </c>
      <c r="M172" s="5">
        <v>3</v>
      </c>
      <c r="N172" s="5" t="s">
        <v>3</v>
      </c>
      <c r="O172" s="5">
        <v>2</v>
      </c>
      <c r="P172" s="5">
        <f>ROUND(Source!DL151,O172)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207</v>
      </c>
      <c r="F173" s="5">
        <f>Source!U151</f>
        <v>7.01</v>
      </c>
      <c r="G173" s="5" t="s">
        <v>84</v>
      </c>
      <c r="H173" s="5" t="s">
        <v>85</v>
      </c>
      <c r="I173" s="5"/>
      <c r="J173" s="5"/>
      <c r="K173" s="5">
        <v>207</v>
      </c>
      <c r="L173" s="5">
        <v>21</v>
      </c>
      <c r="M173" s="5">
        <v>3</v>
      </c>
      <c r="N173" s="5" t="s">
        <v>3</v>
      </c>
      <c r="O173" s="5">
        <v>-1</v>
      </c>
      <c r="P173" s="5">
        <f>Source!DM151</f>
        <v>7.01</v>
      </c>
      <c r="Q173" s="5"/>
      <c r="R173" s="5"/>
      <c r="S173" s="5"/>
      <c r="T173" s="5"/>
      <c r="U173" s="5"/>
      <c r="V173" s="5"/>
      <c r="W173" s="5">
        <v>7.01</v>
      </c>
      <c r="X173" s="5">
        <v>1</v>
      </c>
      <c r="Y173" s="5">
        <v>7.01</v>
      </c>
      <c r="Z173" s="5">
        <v>7.01</v>
      </c>
      <c r="AA173" s="5">
        <v>1</v>
      </c>
      <c r="AB173" s="5">
        <v>7.01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208</v>
      </c>
      <c r="F174" s="5">
        <f>Source!V151</f>
        <v>0</v>
      </c>
      <c r="G174" s="5" t="s">
        <v>86</v>
      </c>
      <c r="H174" s="5" t="s">
        <v>87</v>
      </c>
      <c r="I174" s="5"/>
      <c r="J174" s="5"/>
      <c r="K174" s="5">
        <v>208</v>
      </c>
      <c r="L174" s="5">
        <v>22</v>
      </c>
      <c r="M174" s="5">
        <v>3</v>
      </c>
      <c r="N174" s="5" t="s">
        <v>3</v>
      </c>
      <c r="O174" s="5">
        <v>-1</v>
      </c>
      <c r="P174" s="5">
        <f>Source!DN151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209</v>
      </c>
      <c r="F175" s="5">
        <f>ROUND(Source!W151,O175)</f>
        <v>0</v>
      </c>
      <c r="G175" s="5" t="s">
        <v>88</v>
      </c>
      <c r="H175" s="5" t="s">
        <v>89</v>
      </c>
      <c r="I175" s="5"/>
      <c r="J175" s="5"/>
      <c r="K175" s="5">
        <v>209</v>
      </c>
      <c r="L175" s="5">
        <v>23</v>
      </c>
      <c r="M175" s="5">
        <v>3</v>
      </c>
      <c r="N175" s="5" t="s">
        <v>3</v>
      </c>
      <c r="O175" s="5">
        <v>2</v>
      </c>
      <c r="P175" s="5">
        <f>ROUND(Source!DO151,O175)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233</v>
      </c>
      <c r="F176" s="5">
        <f>ROUND(Source!BD151,O176)</f>
        <v>0</v>
      </c>
      <c r="G176" s="5" t="s">
        <v>90</v>
      </c>
      <c r="H176" s="5" t="s">
        <v>91</v>
      </c>
      <c r="I176" s="5"/>
      <c r="J176" s="5"/>
      <c r="K176" s="5">
        <v>233</v>
      </c>
      <c r="L176" s="5">
        <v>24</v>
      </c>
      <c r="M176" s="5">
        <v>3</v>
      </c>
      <c r="N176" s="5" t="s">
        <v>3</v>
      </c>
      <c r="O176" s="5">
        <v>2</v>
      </c>
      <c r="P176" s="5">
        <f>ROUND(Source!EV151,O176)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210</v>
      </c>
      <c r="F177" s="5">
        <f>ROUND(Source!X151,O177)</f>
        <v>166.72</v>
      </c>
      <c r="G177" s="5" t="s">
        <v>92</v>
      </c>
      <c r="H177" s="5" t="s">
        <v>93</v>
      </c>
      <c r="I177" s="5"/>
      <c r="J177" s="5"/>
      <c r="K177" s="5">
        <v>210</v>
      </c>
      <c r="L177" s="5">
        <v>25</v>
      </c>
      <c r="M177" s="5">
        <v>3</v>
      </c>
      <c r="N177" s="5" t="s">
        <v>3</v>
      </c>
      <c r="O177" s="5">
        <v>2</v>
      </c>
      <c r="P177" s="5">
        <f>ROUND(Source!DP151,O177)</f>
        <v>9281.8799999999992</v>
      </c>
      <c r="Q177" s="5"/>
      <c r="R177" s="5"/>
      <c r="S177" s="5"/>
      <c r="T177" s="5"/>
      <c r="U177" s="5"/>
      <c r="V177" s="5"/>
      <c r="W177" s="5">
        <v>166.72</v>
      </c>
      <c r="X177" s="5">
        <v>1</v>
      </c>
      <c r="Y177" s="5">
        <v>166.72</v>
      </c>
      <c r="Z177" s="5">
        <v>9281.8799999999992</v>
      </c>
      <c r="AA177" s="5">
        <v>1</v>
      </c>
      <c r="AB177" s="5">
        <v>9281.8799999999992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211</v>
      </c>
      <c r="F178" s="5">
        <f>ROUND(Source!Y151,O178)</f>
        <v>100.07</v>
      </c>
      <c r="G178" s="5" t="s">
        <v>94</v>
      </c>
      <c r="H178" s="5" t="s">
        <v>95</v>
      </c>
      <c r="I178" s="5"/>
      <c r="J178" s="5"/>
      <c r="K178" s="5">
        <v>211</v>
      </c>
      <c r="L178" s="5">
        <v>26</v>
      </c>
      <c r="M178" s="5">
        <v>3</v>
      </c>
      <c r="N178" s="5" t="s">
        <v>3</v>
      </c>
      <c r="O178" s="5">
        <v>2</v>
      </c>
      <c r="P178" s="5">
        <f>ROUND(Source!DQ151,O178)</f>
        <v>5571.25</v>
      </c>
      <c r="Q178" s="5"/>
      <c r="R178" s="5"/>
      <c r="S178" s="5"/>
      <c r="T178" s="5"/>
      <c r="U178" s="5"/>
      <c r="V178" s="5"/>
      <c r="W178" s="5">
        <v>100.07</v>
      </c>
      <c r="X178" s="5">
        <v>1</v>
      </c>
      <c r="Y178" s="5">
        <v>100.07</v>
      </c>
      <c r="Z178" s="5">
        <v>5571.25</v>
      </c>
      <c r="AA178" s="5">
        <v>1</v>
      </c>
      <c r="AB178" s="5">
        <v>5571.25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224</v>
      </c>
      <c r="F179" s="5">
        <f>ROUND(Source!AR151,O179)</f>
        <v>2341.5300000000002</v>
      </c>
      <c r="G179" s="5" t="s">
        <v>96</v>
      </c>
      <c r="H179" s="5" t="s">
        <v>97</v>
      </c>
      <c r="I179" s="5"/>
      <c r="J179" s="5"/>
      <c r="K179" s="5">
        <v>224</v>
      </c>
      <c r="L179" s="5">
        <v>27</v>
      </c>
      <c r="M179" s="5">
        <v>3</v>
      </c>
      <c r="N179" s="5" t="s">
        <v>3</v>
      </c>
      <c r="O179" s="5">
        <v>2</v>
      </c>
      <c r="P179" s="5">
        <f>ROUND(Source!EJ151,O179)</f>
        <v>43216.79</v>
      </c>
      <c r="Q179" s="5"/>
      <c r="R179" s="5"/>
      <c r="S179" s="5"/>
      <c r="T179" s="5"/>
      <c r="U179" s="5"/>
      <c r="V179" s="5"/>
      <c r="W179" s="5">
        <v>2341.5300000000002</v>
      </c>
      <c r="X179" s="5">
        <v>1</v>
      </c>
      <c r="Y179" s="5">
        <v>2341.5300000000002</v>
      </c>
      <c r="Z179" s="5">
        <v>43216.79</v>
      </c>
      <c r="AA179" s="5">
        <v>1</v>
      </c>
      <c r="AB179" s="5">
        <v>43216.79</v>
      </c>
    </row>
    <row r="181" spans="1:206" x14ac:dyDescent="0.2">
      <c r="A181" s="3">
        <v>51</v>
      </c>
      <c r="B181" s="3">
        <f>B12</f>
        <v>241</v>
      </c>
      <c r="C181" s="3">
        <f>A12</f>
        <v>1</v>
      </c>
      <c r="D181" s="3">
        <f>ROW(A12)</f>
        <v>12</v>
      </c>
      <c r="E181" s="3"/>
      <c r="F181" s="3" t="str">
        <f>IF(F12&lt;&gt;"",F12,"")</f>
        <v/>
      </c>
      <c r="G181" s="3" t="str">
        <f>IF(G12&lt;&gt;"",G12,"")</f>
        <v>09-01-01_ ПНР</v>
      </c>
      <c r="H181" s="3">
        <v>0</v>
      </c>
      <c r="I181" s="3"/>
      <c r="J181" s="3"/>
      <c r="K181" s="3"/>
      <c r="L181" s="3"/>
      <c r="M181" s="3"/>
      <c r="N181" s="3"/>
      <c r="O181" s="3">
        <f t="shared" ref="O181:T181" si="127">ROUND(O151,2)</f>
        <v>2074.7399999999998</v>
      </c>
      <c r="P181" s="3">
        <f t="shared" si="127"/>
        <v>0</v>
      </c>
      <c r="Q181" s="3">
        <f t="shared" si="127"/>
        <v>1979.04</v>
      </c>
      <c r="R181" s="3">
        <f t="shared" si="127"/>
        <v>100.96</v>
      </c>
      <c r="S181" s="3">
        <f t="shared" si="127"/>
        <v>95.7</v>
      </c>
      <c r="T181" s="3">
        <f t="shared" si="127"/>
        <v>0</v>
      </c>
      <c r="U181" s="3">
        <f>U151</f>
        <v>7.01</v>
      </c>
      <c r="V181" s="3">
        <f>V151</f>
        <v>0</v>
      </c>
      <c r="W181" s="3">
        <f>ROUND(W151,2)</f>
        <v>0</v>
      </c>
      <c r="X181" s="3">
        <f>ROUND(X151,2)</f>
        <v>166.72</v>
      </c>
      <c r="Y181" s="3">
        <f>ROUND(Y151,2)</f>
        <v>100.07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>
        <f t="shared" ref="AO181:BD181" si="128">ROUND(AO151,2)</f>
        <v>0</v>
      </c>
      <c r="AP181" s="3">
        <f t="shared" si="128"/>
        <v>0</v>
      </c>
      <c r="AQ181" s="3">
        <f t="shared" si="128"/>
        <v>0</v>
      </c>
      <c r="AR181" s="3">
        <f t="shared" si="128"/>
        <v>2341.5300000000002</v>
      </c>
      <c r="AS181" s="3">
        <f t="shared" si="128"/>
        <v>2140.5700000000002</v>
      </c>
      <c r="AT181" s="3">
        <f t="shared" si="128"/>
        <v>0</v>
      </c>
      <c r="AU181" s="3">
        <f t="shared" si="128"/>
        <v>200.96</v>
      </c>
      <c r="AV181" s="3">
        <f t="shared" si="128"/>
        <v>0</v>
      </c>
      <c r="AW181" s="3">
        <f t="shared" si="128"/>
        <v>0</v>
      </c>
      <c r="AX181" s="3">
        <f t="shared" si="128"/>
        <v>0</v>
      </c>
      <c r="AY181" s="3">
        <f t="shared" si="128"/>
        <v>0</v>
      </c>
      <c r="AZ181" s="3">
        <f t="shared" si="128"/>
        <v>0</v>
      </c>
      <c r="BA181" s="3">
        <f t="shared" si="128"/>
        <v>0</v>
      </c>
      <c r="BB181" s="3">
        <f t="shared" si="128"/>
        <v>0</v>
      </c>
      <c r="BC181" s="3">
        <f t="shared" si="128"/>
        <v>0</v>
      </c>
      <c r="BD181" s="3">
        <f t="shared" si="128"/>
        <v>0</v>
      </c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4">
        <f t="shared" ref="DG181:DL181" si="129">ROUND(DG151,2)</f>
        <v>28363.66</v>
      </c>
      <c r="DH181" s="4">
        <f t="shared" si="129"/>
        <v>0</v>
      </c>
      <c r="DI181" s="4">
        <f t="shared" si="129"/>
        <v>23036.03</v>
      </c>
      <c r="DJ181" s="4">
        <f t="shared" si="129"/>
        <v>5620.44</v>
      </c>
      <c r="DK181" s="4">
        <f t="shared" si="129"/>
        <v>5327.63</v>
      </c>
      <c r="DL181" s="4">
        <f t="shared" si="129"/>
        <v>0</v>
      </c>
      <c r="DM181" s="4">
        <f>DM151</f>
        <v>7.01</v>
      </c>
      <c r="DN181" s="4">
        <f>DN151</f>
        <v>0</v>
      </c>
      <c r="DO181" s="4">
        <f>ROUND(DO151,2)</f>
        <v>0</v>
      </c>
      <c r="DP181" s="4">
        <f>ROUND(DP151,2)</f>
        <v>9281.8799999999992</v>
      </c>
      <c r="DQ181" s="4">
        <f>ROUND(DQ151,2)</f>
        <v>5571.25</v>
      </c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>
        <f t="shared" ref="EG181:EV181" si="130">ROUND(EG151,2)</f>
        <v>0</v>
      </c>
      <c r="EH181" s="4">
        <f t="shared" si="130"/>
        <v>0</v>
      </c>
      <c r="EI181" s="4">
        <f t="shared" si="130"/>
        <v>0</v>
      </c>
      <c r="EJ181" s="4">
        <f t="shared" si="130"/>
        <v>43216.79</v>
      </c>
      <c r="EK181" s="4">
        <f t="shared" si="130"/>
        <v>32028.74</v>
      </c>
      <c r="EL181" s="4">
        <f t="shared" si="130"/>
        <v>0</v>
      </c>
      <c r="EM181" s="4">
        <f t="shared" si="130"/>
        <v>11188.05</v>
      </c>
      <c r="EN181" s="4">
        <f t="shared" si="130"/>
        <v>0</v>
      </c>
      <c r="EO181" s="4">
        <f t="shared" si="130"/>
        <v>0</v>
      </c>
      <c r="EP181" s="4">
        <f t="shared" si="130"/>
        <v>0</v>
      </c>
      <c r="EQ181" s="4">
        <f t="shared" si="130"/>
        <v>0</v>
      </c>
      <c r="ER181" s="4">
        <f t="shared" si="130"/>
        <v>0</v>
      </c>
      <c r="ES181" s="4">
        <f t="shared" si="130"/>
        <v>0</v>
      </c>
      <c r="ET181" s="4">
        <f t="shared" si="130"/>
        <v>0</v>
      </c>
      <c r="EU181" s="4">
        <f t="shared" si="130"/>
        <v>0</v>
      </c>
      <c r="EV181" s="4">
        <f t="shared" si="130"/>
        <v>0</v>
      </c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201</v>
      </c>
      <c r="F183" s="5">
        <f>ROUND(Source!O181,O183)</f>
        <v>2074.7399999999998</v>
      </c>
      <c r="G183" s="5" t="s">
        <v>44</v>
      </c>
      <c r="H183" s="5" t="s">
        <v>45</v>
      </c>
      <c r="I183" s="5"/>
      <c r="J183" s="5"/>
      <c r="K183" s="5">
        <v>201</v>
      </c>
      <c r="L183" s="5">
        <v>1</v>
      </c>
      <c r="M183" s="5">
        <v>3</v>
      </c>
      <c r="N183" s="5" t="s">
        <v>3</v>
      </c>
      <c r="O183" s="5">
        <v>2</v>
      </c>
      <c r="P183" s="5">
        <f>ROUND(Source!DG181,O183)</f>
        <v>28363.66</v>
      </c>
      <c r="Q183" s="5"/>
      <c r="R183" s="5"/>
      <c r="S183" s="5"/>
      <c r="T183" s="5"/>
      <c r="U183" s="5"/>
      <c r="V183" s="5"/>
      <c r="W183" s="5">
        <v>2074.7399999999998</v>
      </c>
      <c r="X183" s="5">
        <v>1</v>
      </c>
      <c r="Y183" s="5">
        <v>2074.7399999999998</v>
      </c>
      <c r="Z183" s="5">
        <v>28363.66</v>
      </c>
      <c r="AA183" s="5">
        <v>1</v>
      </c>
      <c r="AB183" s="5">
        <v>28363.66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202</v>
      </c>
      <c r="F184" s="5">
        <f>ROUND(Source!P181,O184)</f>
        <v>0</v>
      </c>
      <c r="G184" s="5" t="s">
        <v>46</v>
      </c>
      <c r="H184" s="5" t="s">
        <v>47</v>
      </c>
      <c r="I184" s="5"/>
      <c r="J184" s="5"/>
      <c r="K184" s="5">
        <v>202</v>
      </c>
      <c r="L184" s="5">
        <v>2</v>
      </c>
      <c r="M184" s="5">
        <v>3</v>
      </c>
      <c r="N184" s="5" t="s">
        <v>3</v>
      </c>
      <c r="O184" s="5">
        <v>2</v>
      </c>
      <c r="P184" s="5">
        <f>ROUND(Source!DH181,O184)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222</v>
      </c>
      <c r="F185" s="5">
        <f>ROUND(Source!AO181,O185)</f>
        <v>0</v>
      </c>
      <c r="G185" s="5" t="s">
        <v>48</v>
      </c>
      <c r="H185" s="5" t="s">
        <v>49</v>
      </c>
      <c r="I185" s="5"/>
      <c r="J185" s="5"/>
      <c r="K185" s="5">
        <v>222</v>
      </c>
      <c r="L185" s="5">
        <v>3</v>
      </c>
      <c r="M185" s="5">
        <v>3</v>
      </c>
      <c r="N185" s="5" t="s">
        <v>3</v>
      </c>
      <c r="O185" s="5">
        <v>2</v>
      </c>
      <c r="P185" s="5">
        <f>ROUND(Source!EG181,O185)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225</v>
      </c>
      <c r="F186" s="5">
        <f>ROUND(Source!AV181,O186)</f>
        <v>0</v>
      </c>
      <c r="G186" s="5" t="s">
        <v>50</v>
      </c>
      <c r="H186" s="5" t="s">
        <v>51</v>
      </c>
      <c r="I186" s="5"/>
      <c r="J186" s="5"/>
      <c r="K186" s="5">
        <v>225</v>
      </c>
      <c r="L186" s="5">
        <v>4</v>
      </c>
      <c r="M186" s="5">
        <v>3</v>
      </c>
      <c r="N186" s="5" t="s">
        <v>3</v>
      </c>
      <c r="O186" s="5">
        <v>2</v>
      </c>
      <c r="P186" s="5">
        <f>ROUND(Source!EN181,O186)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226</v>
      </c>
      <c r="F187" s="5">
        <f>ROUND(Source!AW181,O187)</f>
        <v>0</v>
      </c>
      <c r="G187" s="5" t="s">
        <v>52</v>
      </c>
      <c r="H187" s="5" t="s">
        <v>53</v>
      </c>
      <c r="I187" s="5"/>
      <c r="J187" s="5"/>
      <c r="K187" s="5">
        <v>226</v>
      </c>
      <c r="L187" s="5">
        <v>5</v>
      </c>
      <c r="M187" s="5">
        <v>3</v>
      </c>
      <c r="N187" s="5" t="s">
        <v>3</v>
      </c>
      <c r="O187" s="5">
        <v>2</v>
      </c>
      <c r="P187" s="5">
        <f>ROUND(Source!EO181,O187)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227</v>
      </c>
      <c r="F188" s="5">
        <f>ROUND(Source!AX181,O188)</f>
        <v>0</v>
      </c>
      <c r="G188" s="5" t="s">
        <v>54</v>
      </c>
      <c r="H188" s="5" t="s">
        <v>55</v>
      </c>
      <c r="I188" s="5"/>
      <c r="J188" s="5"/>
      <c r="K188" s="5">
        <v>227</v>
      </c>
      <c r="L188" s="5">
        <v>6</v>
      </c>
      <c r="M188" s="5">
        <v>3</v>
      </c>
      <c r="N188" s="5" t="s">
        <v>3</v>
      </c>
      <c r="O188" s="5">
        <v>2</v>
      </c>
      <c r="P188" s="5">
        <f>ROUND(Source!EP181,O188)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228</v>
      </c>
      <c r="F189" s="5">
        <f>ROUND(Source!AY181,O189)</f>
        <v>0</v>
      </c>
      <c r="G189" s="5" t="s">
        <v>56</v>
      </c>
      <c r="H189" s="5" t="s">
        <v>57</v>
      </c>
      <c r="I189" s="5"/>
      <c r="J189" s="5"/>
      <c r="K189" s="5">
        <v>228</v>
      </c>
      <c r="L189" s="5">
        <v>7</v>
      </c>
      <c r="M189" s="5">
        <v>3</v>
      </c>
      <c r="N189" s="5" t="s">
        <v>3</v>
      </c>
      <c r="O189" s="5">
        <v>2</v>
      </c>
      <c r="P189" s="5">
        <f>ROUND(Source!EQ181,O189)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216</v>
      </c>
      <c r="F190" s="5">
        <f>ROUND(Source!AP181,O190)</f>
        <v>0</v>
      </c>
      <c r="G190" s="5" t="s">
        <v>58</v>
      </c>
      <c r="H190" s="5" t="s">
        <v>59</v>
      </c>
      <c r="I190" s="5"/>
      <c r="J190" s="5"/>
      <c r="K190" s="5">
        <v>216</v>
      </c>
      <c r="L190" s="5">
        <v>8</v>
      </c>
      <c r="M190" s="5">
        <v>1</v>
      </c>
      <c r="N190" s="5" t="s">
        <v>3</v>
      </c>
      <c r="O190" s="5">
        <v>2</v>
      </c>
      <c r="P190" s="5">
        <f>ROUND(Source!EH181,O190)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223</v>
      </c>
      <c r="F191" s="5">
        <f>ROUND(Source!AQ181,O191)</f>
        <v>0</v>
      </c>
      <c r="G191" s="5" t="s">
        <v>60</v>
      </c>
      <c r="H191" s="5" t="s">
        <v>61</v>
      </c>
      <c r="I191" s="5"/>
      <c r="J191" s="5"/>
      <c r="K191" s="5">
        <v>223</v>
      </c>
      <c r="L191" s="5">
        <v>9</v>
      </c>
      <c r="M191" s="5">
        <v>3</v>
      </c>
      <c r="N191" s="5" t="s">
        <v>3</v>
      </c>
      <c r="O191" s="5">
        <v>2</v>
      </c>
      <c r="P191" s="5">
        <f>ROUND(Source!EI181,O191)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229</v>
      </c>
      <c r="F192" s="5">
        <f>ROUND(Source!AZ181,O192)</f>
        <v>0</v>
      </c>
      <c r="G192" s="5" t="s">
        <v>62</v>
      </c>
      <c r="H192" s="5" t="s">
        <v>63</v>
      </c>
      <c r="I192" s="5"/>
      <c r="J192" s="5"/>
      <c r="K192" s="5">
        <v>229</v>
      </c>
      <c r="L192" s="5">
        <v>10</v>
      </c>
      <c r="M192" s="5">
        <v>3</v>
      </c>
      <c r="N192" s="5" t="s">
        <v>3</v>
      </c>
      <c r="O192" s="5">
        <v>2</v>
      </c>
      <c r="P192" s="5">
        <f>ROUND(Source!ER181,O192)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203</v>
      </c>
      <c r="F193" s="5">
        <f>ROUND(Source!Q181,O193)</f>
        <v>1979.04</v>
      </c>
      <c r="G193" s="5" t="s">
        <v>64</v>
      </c>
      <c r="H193" s="5" t="s">
        <v>65</v>
      </c>
      <c r="I193" s="5"/>
      <c r="J193" s="5"/>
      <c r="K193" s="5">
        <v>203</v>
      </c>
      <c r="L193" s="5">
        <v>11</v>
      </c>
      <c r="M193" s="5">
        <v>3</v>
      </c>
      <c r="N193" s="5" t="s">
        <v>3</v>
      </c>
      <c r="O193" s="5">
        <v>2</v>
      </c>
      <c r="P193" s="5">
        <f>ROUND(Source!DI181,O193)</f>
        <v>23036.03</v>
      </c>
      <c r="Q193" s="5"/>
      <c r="R193" s="5"/>
      <c r="S193" s="5"/>
      <c r="T193" s="5"/>
      <c r="U193" s="5"/>
      <c r="V193" s="5"/>
      <c r="W193" s="5">
        <v>1979.04</v>
      </c>
      <c r="X193" s="5">
        <v>1</v>
      </c>
      <c r="Y193" s="5">
        <v>1979.04</v>
      </c>
      <c r="Z193" s="5">
        <v>23036.03</v>
      </c>
      <c r="AA193" s="5">
        <v>1</v>
      </c>
      <c r="AB193" s="5">
        <v>23036.03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231</v>
      </c>
      <c r="F194" s="5">
        <f>ROUND(Source!BB181,O194)</f>
        <v>0</v>
      </c>
      <c r="G194" s="5" t="s">
        <v>66</v>
      </c>
      <c r="H194" s="5" t="s">
        <v>67</v>
      </c>
      <c r="I194" s="5"/>
      <c r="J194" s="5"/>
      <c r="K194" s="5">
        <v>231</v>
      </c>
      <c r="L194" s="5">
        <v>12</v>
      </c>
      <c r="M194" s="5">
        <v>3</v>
      </c>
      <c r="N194" s="5" t="s">
        <v>3</v>
      </c>
      <c r="O194" s="5">
        <v>2</v>
      </c>
      <c r="P194" s="5">
        <f>ROUND(Source!ET181,O194)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204</v>
      </c>
      <c r="F195" s="5">
        <f>ROUND(Source!R181,O195)</f>
        <v>100.96</v>
      </c>
      <c r="G195" s="5" t="s">
        <v>68</v>
      </c>
      <c r="H195" s="5" t="s">
        <v>69</v>
      </c>
      <c r="I195" s="5"/>
      <c r="J195" s="5"/>
      <c r="K195" s="5">
        <v>204</v>
      </c>
      <c r="L195" s="5">
        <v>13</v>
      </c>
      <c r="M195" s="5">
        <v>3</v>
      </c>
      <c r="N195" s="5" t="s">
        <v>3</v>
      </c>
      <c r="O195" s="5">
        <v>2</v>
      </c>
      <c r="P195" s="5">
        <f>ROUND(Source!DJ181,O195)</f>
        <v>5620.44</v>
      </c>
      <c r="Q195" s="5"/>
      <c r="R195" s="5"/>
      <c r="S195" s="5"/>
      <c r="T195" s="5"/>
      <c r="U195" s="5"/>
      <c r="V195" s="5"/>
      <c r="W195" s="5">
        <v>100.96</v>
      </c>
      <c r="X195" s="5">
        <v>1</v>
      </c>
      <c r="Y195" s="5">
        <v>100.96</v>
      </c>
      <c r="Z195" s="5">
        <v>5620.44</v>
      </c>
      <c r="AA195" s="5">
        <v>1</v>
      </c>
      <c r="AB195" s="5">
        <v>5620.44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205</v>
      </c>
      <c r="F196" s="5">
        <f>ROUND(Source!S181,O196)</f>
        <v>95.7</v>
      </c>
      <c r="G196" s="5" t="s">
        <v>70</v>
      </c>
      <c r="H196" s="5" t="s">
        <v>71</v>
      </c>
      <c r="I196" s="5"/>
      <c r="J196" s="5"/>
      <c r="K196" s="5">
        <v>205</v>
      </c>
      <c r="L196" s="5">
        <v>14</v>
      </c>
      <c r="M196" s="5">
        <v>3</v>
      </c>
      <c r="N196" s="5" t="s">
        <v>3</v>
      </c>
      <c r="O196" s="5">
        <v>2</v>
      </c>
      <c r="P196" s="5">
        <f>ROUND(Source!DK181,O196)</f>
        <v>5327.63</v>
      </c>
      <c r="Q196" s="5"/>
      <c r="R196" s="5"/>
      <c r="S196" s="5"/>
      <c r="T196" s="5"/>
      <c r="U196" s="5"/>
      <c r="V196" s="5"/>
      <c r="W196" s="5">
        <v>95.7</v>
      </c>
      <c r="X196" s="5">
        <v>1</v>
      </c>
      <c r="Y196" s="5">
        <v>95.7</v>
      </c>
      <c r="Z196" s="5">
        <v>5327.63</v>
      </c>
      <c r="AA196" s="5">
        <v>1</v>
      </c>
      <c r="AB196" s="5">
        <v>5327.63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232</v>
      </c>
      <c r="F197" s="5">
        <f>ROUND(Source!BC181,O197)</f>
        <v>0</v>
      </c>
      <c r="G197" s="5" t="s">
        <v>72</v>
      </c>
      <c r="H197" s="5" t="s">
        <v>73</v>
      </c>
      <c r="I197" s="5"/>
      <c r="J197" s="5"/>
      <c r="K197" s="5">
        <v>232</v>
      </c>
      <c r="L197" s="5">
        <v>15</v>
      </c>
      <c r="M197" s="5">
        <v>3</v>
      </c>
      <c r="N197" s="5" t="s">
        <v>3</v>
      </c>
      <c r="O197" s="5">
        <v>2</v>
      </c>
      <c r="P197" s="5">
        <f>ROUND(Source!EU181,O197)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1</v>
      </c>
      <c r="C198" s="5">
        <v>0</v>
      </c>
      <c r="D198" s="5">
        <v>1</v>
      </c>
      <c r="E198" s="5">
        <v>214</v>
      </c>
      <c r="F198" s="5">
        <f>ROUND(Source!AS181,O198)</f>
        <v>2140.5700000000002</v>
      </c>
      <c r="G198" s="5" t="s">
        <v>74</v>
      </c>
      <c r="H198" s="5" t="s">
        <v>75</v>
      </c>
      <c r="I198" s="5"/>
      <c r="J198" s="5"/>
      <c r="K198" s="5">
        <v>214</v>
      </c>
      <c r="L198" s="5">
        <v>16</v>
      </c>
      <c r="M198" s="5">
        <v>1</v>
      </c>
      <c r="N198" s="5" t="s">
        <v>3</v>
      </c>
      <c r="O198" s="5">
        <v>2</v>
      </c>
      <c r="P198" s="5">
        <f>ROUND(Source!EK181,O198)</f>
        <v>32028.74</v>
      </c>
      <c r="Q198" s="5"/>
      <c r="R198" s="5"/>
      <c r="S198" s="5"/>
      <c r="T198" s="5"/>
      <c r="U198" s="5"/>
      <c r="V198" s="5"/>
      <c r="W198" s="5">
        <v>2140.5700000000002</v>
      </c>
      <c r="X198" s="5">
        <v>1</v>
      </c>
      <c r="Y198" s="5">
        <v>2140.5700000000002</v>
      </c>
      <c r="Z198" s="5">
        <v>32028.74</v>
      </c>
      <c r="AA198" s="5">
        <v>1</v>
      </c>
      <c r="AB198" s="5">
        <v>32028.74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215</v>
      </c>
      <c r="F199" s="5">
        <f>ROUND(Source!AT181,O199)</f>
        <v>0</v>
      </c>
      <c r="G199" s="5" t="s">
        <v>76</v>
      </c>
      <c r="H199" s="5" t="s">
        <v>77</v>
      </c>
      <c r="I199" s="5"/>
      <c r="J199" s="5"/>
      <c r="K199" s="5">
        <v>215</v>
      </c>
      <c r="L199" s="5">
        <v>17</v>
      </c>
      <c r="M199" s="5">
        <v>1</v>
      </c>
      <c r="N199" s="5" t="s">
        <v>3</v>
      </c>
      <c r="O199" s="5">
        <v>2</v>
      </c>
      <c r="P199" s="5">
        <f>ROUND(Source!EL181,O199)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1</v>
      </c>
      <c r="C200" s="5">
        <v>0</v>
      </c>
      <c r="D200" s="5">
        <v>1</v>
      </c>
      <c r="E200" s="5">
        <v>217</v>
      </c>
      <c r="F200" s="5">
        <f>ROUND(Source!AU181,O200)</f>
        <v>200.96</v>
      </c>
      <c r="G200" s="5" t="s">
        <v>78</v>
      </c>
      <c r="H200" s="5" t="s">
        <v>79</v>
      </c>
      <c r="I200" s="5"/>
      <c r="J200" s="5"/>
      <c r="K200" s="5">
        <v>217</v>
      </c>
      <c r="L200" s="5">
        <v>18</v>
      </c>
      <c r="M200" s="5">
        <v>1</v>
      </c>
      <c r="N200" s="5" t="s">
        <v>3</v>
      </c>
      <c r="O200" s="5">
        <v>2</v>
      </c>
      <c r="P200" s="5">
        <f>ROUND(Source!EM181,O200)</f>
        <v>11188.05</v>
      </c>
      <c r="Q200" s="5"/>
      <c r="R200" s="5"/>
      <c r="S200" s="5"/>
      <c r="T200" s="5"/>
      <c r="U200" s="5"/>
      <c r="V200" s="5"/>
      <c r="W200" s="5">
        <v>200.96</v>
      </c>
      <c r="X200" s="5">
        <v>1</v>
      </c>
      <c r="Y200" s="5">
        <v>200.96</v>
      </c>
      <c r="Z200" s="5">
        <v>11188.05</v>
      </c>
      <c r="AA200" s="5">
        <v>1</v>
      </c>
      <c r="AB200" s="5">
        <v>11188.05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230</v>
      </c>
      <c r="F201" s="5">
        <f>ROUND(Source!BA181,O201)</f>
        <v>0</v>
      </c>
      <c r="G201" s="5" t="s">
        <v>80</v>
      </c>
      <c r="H201" s="5" t="s">
        <v>81</v>
      </c>
      <c r="I201" s="5"/>
      <c r="J201" s="5"/>
      <c r="K201" s="5">
        <v>230</v>
      </c>
      <c r="L201" s="5">
        <v>19</v>
      </c>
      <c r="M201" s="5">
        <v>3</v>
      </c>
      <c r="N201" s="5" t="s">
        <v>3</v>
      </c>
      <c r="O201" s="5">
        <v>2</v>
      </c>
      <c r="P201" s="5">
        <f>ROUND(Source!ES181,O201)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206</v>
      </c>
      <c r="F202" s="5">
        <f>ROUND(Source!T181,O202)</f>
        <v>0</v>
      </c>
      <c r="G202" s="5" t="s">
        <v>82</v>
      </c>
      <c r="H202" s="5" t="s">
        <v>83</v>
      </c>
      <c r="I202" s="5"/>
      <c r="J202" s="5"/>
      <c r="K202" s="5">
        <v>206</v>
      </c>
      <c r="L202" s="5">
        <v>20</v>
      </c>
      <c r="M202" s="5">
        <v>3</v>
      </c>
      <c r="N202" s="5" t="s">
        <v>3</v>
      </c>
      <c r="O202" s="5">
        <v>2</v>
      </c>
      <c r="P202" s="5">
        <f>ROUND(Source!DL181,O202)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207</v>
      </c>
      <c r="F203" s="5">
        <f>Source!U181</f>
        <v>7.01</v>
      </c>
      <c r="G203" s="5" t="s">
        <v>84</v>
      </c>
      <c r="H203" s="5" t="s">
        <v>85</v>
      </c>
      <c r="I203" s="5"/>
      <c r="J203" s="5"/>
      <c r="K203" s="5">
        <v>207</v>
      </c>
      <c r="L203" s="5">
        <v>21</v>
      </c>
      <c r="M203" s="5">
        <v>3</v>
      </c>
      <c r="N203" s="5" t="s">
        <v>3</v>
      </c>
      <c r="O203" s="5">
        <v>-1</v>
      </c>
      <c r="P203" s="5">
        <f>Source!DM181</f>
        <v>7.01</v>
      </c>
      <c r="Q203" s="5"/>
      <c r="R203" s="5"/>
      <c r="S203" s="5"/>
      <c r="T203" s="5"/>
      <c r="U203" s="5"/>
      <c r="V203" s="5"/>
      <c r="W203" s="5">
        <v>7.01</v>
      </c>
      <c r="X203" s="5">
        <v>1</v>
      </c>
      <c r="Y203" s="5">
        <v>7.01</v>
      </c>
      <c r="Z203" s="5">
        <v>7.01</v>
      </c>
      <c r="AA203" s="5">
        <v>1</v>
      </c>
      <c r="AB203" s="5">
        <v>7.01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208</v>
      </c>
      <c r="F204" s="5">
        <f>Source!V181</f>
        <v>0</v>
      </c>
      <c r="G204" s="5" t="s">
        <v>86</v>
      </c>
      <c r="H204" s="5" t="s">
        <v>87</v>
      </c>
      <c r="I204" s="5"/>
      <c r="J204" s="5"/>
      <c r="K204" s="5">
        <v>208</v>
      </c>
      <c r="L204" s="5">
        <v>22</v>
      </c>
      <c r="M204" s="5">
        <v>3</v>
      </c>
      <c r="N204" s="5" t="s">
        <v>3</v>
      </c>
      <c r="O204" s="5">
        <v>-1</v>
      </c>
      <c r="P204" s="5">
        <f>Source!DN181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209</v>
      </c>
      <c r="F205" s="5">
        <f>ROUND(Source!W181,O205)</f>
        <v>0</v>
      </c>
      <c r="G205" s="5" t="s">
        <v>88</v>
      </c>
      <c r="H205" s="5" t="s">
        <v>89</v>
      </c>
      <c r="I205" s="5"/>
      <c r="J205" s="5"/>
      <c r="K205" s="5">
        <v>209</v>
      </c>
      <c r="L205" s="5">
        <v>23</v>
      </c>
      <c r="M205" s="5">
        <v>3</v>
      </c>
      <c r="N205" s="5" t="s">
        <v>3</v>
      </c>
      <c r="O205" s="5">
        <v>2</v>
      </c>
      <c r="P205" s="5">
        <f>ROUND(Source!DO181,O205)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233</v>
      </c>
      <c r="F206" s="5">
        <f>ROUND(Source!BD181,O206)</f>
        <v>0</v>
      </c>
      <c r="G206" s="5" t="s">
        <v>90</v>
      </c>
      <c r="H206" s="5" t="s">
        <v>91</v>
      </c>
      <c r="I206" s="5"/>
      <c r="J206" s="5"/>
      <c r="K206" s="5">
        <v>233</v>
      </c>
      <c r="L206" s="5">
        <v>24</v>
      </c>
      <c r="M206" s="5">
        <v>3</v>
      </c>
      <c r="N206" s="5" t="s">
        <v>3</v>
      </c>
      <c r="O206" s="5">
        <v>2</v>
      </c>
      <c r="P206" s="5">
        <f>ROUND(Source!EV181,O206)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210</v>
      </c>
      <c r="F207" s="5">
        <f>ROUND(Source!X181,O207)</f>
        <v>166.72</v>
      </c>
      <c r="G207" s="5" t="s">
        <v>92</v>
      </c>
      <c r="H207" s="5" t="s">
        <v>93</v>
      </c>
      <c r="I207" s="5"/>
      <c r="J207" s="5"/>
      <c r="K207" s="5">
        <v>210</v>
      </c>
      <c r="L207" s="5">
        <v>25</v>
      </c>
      <c r="M207" s="5">
        <v>3</v>
      </c>
      <c r="N207" s="5" t="s">
        <v>3</v>
      </c>
      <c r="O207" s="5">
        <v>2</v>
      </c>
      <c r="P207" s="5">
        <f>ROUND(Source!DP181,O207)</f>
        <v>9281.8799999999992</v>
      </c>
      <c r="Q207" s="5"/>
      <c r="R207" s="5"/>
      <c r="S207" s="5"/>
      <c r="T207" s="5"/>
      <c r="U207" s="5"/>
      <c r="V207" s="5"/>
      <c r="W207" s="5">
        <v>166.72</v>
      </c>
      <c r="X207" s="5">
        <v>1</v>
      </c>
      <c r="Y207" s="5">
        <v>166.72</v>
      </c>
      <c r="Z207" s="5">
        <v>9281.8799999999992</v>
      </c>
      <c r="AA207" s="5">
        <v>1</v>
      </c>
      <c r="AB207" s="5">
        <v>9281.8799999999992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211</v>
      </c>
      <c r="F208" s="5">
        <f>ROUND(Source!Y181,O208)</f>
        <v>100.07</v>
      </c>
      <c r="G208" s="5" t="s">
        <v>94</v>
      </c>
      <c r="H208" s="5" t="s">
        <v>95</v>
      </c>
      <c r="I208" s="5"/>
      <c r="J208" s="5"/>
      <c r="K208" s="5">
        <v>211</v>
      </c>
      <c r="L208" s="5">
        <v>26</v>
      </c>
      <c r="M208" s="5">
        <v>3</v>
      </c>
      <c r="N208" s="5" t="s">
        <v>3</v>
      </c>
      <c r="O208" s="5">
        <v>2</v>
      </c>
      <c r="P208" s="5">
        <f>ROUND(Source!DQ181,O208)</f>
        <v>5571.25</v>
      </c>
      <c r="Q208" s="5"/>
      <c r="R208" s="5"/>
      <c r="S208" s="5"/>
      <c r="T208" s="5"/>
      <c r="U208" s="5"/>
      <c r="V208" s="5"/>
      <c r="W208" s="5">
        <v>100.07</v>
      </c>
      <c r="X208" s="5">
        <v>1</v>
      </c>
      <c r="Y208" s="5">
        <v>100.07</v>
      </c>
      <c r="Z208" s="5">
        <v>5571.25</v>
      </c>
      <c r="AA208" s="5">
        <v>1</v>
      </c>
      <c r="AB208" s="5">
        <v>5571.25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224</v>
      </c>
      <c r="F209" s="5">
        <f>ROUND(Source!AR181,O209)</f>
        <v>2341.5300000000002</v>
      </c>
      <c r="G209" s="5" t="s">
        <v>96</v>
      </c>
      <c r="H209" s="5" t="s">
        <v>97</v>
      </c>
      <c r="I209" s="5"/>
      <c r="J209" s="5"/>
      <c r="K209" s="5">
        <v>224</v>
      </c>
      <c r="L209" s="5">
        <v>27</v>
      </c>
      <c r="M209" s="5">
        <v>3</v>
      </c>
      <c r="N209" s="5" t="s">
        <v>3</v>
      </c>
      <c r="O209" s="5">
        <v>2</v>
      </c>
      <c r="P209" s="5">
        <f>ROUND(Source!EJ181,O209)</f>
        <v>43216.79</v>
      </c>
      <c r="Q209" s="5"/>
      <c r="R209" s="5"/>
      <c r="S209" s="5"/>
      <c r="T209" s="5"/>
      <c r="U209" s="5"/>
      <c r="V209" s="5"/>
      <c r="W209" s="5">
        <v>2341.5300000000002</v>
      </c>
      <c r="X209" s="5">
        <v>1</v>
      </c>
      <c r="Y209" s="5">
        <v>2341.5300000000002</v>
      </c>
      <c r="Z209" s="5">
        <v>43216.79</v>
      </c>
      <c r="AA209" s="5">
        <v>1</v>
      </c>
      <c r="AB209" s="5">
        <v>43216.79</v>
      </c>
    </row>
    <row r="210" spans="1:28" x14ac:dyDescent="0.2">
      <c r="A210" s="5">
        <v>50</v>
      </c>
      <c r="B210" s="5">
        <v>1</v>
      </c>
      <c r="C210" s="5">
        <v>0</v>
      </c>
      <c r="D210" s="5">
        <v>2</v>
      </c>
      <c r="E210" s="5">
        <v>0</v>
      </c>
      <c r="F210" s="5">
        <f>ROUND(F209,O210)</f>
        <v>2341.5300000000002</v>
      </c>
      <c r="G210" s="5" t="s">
        <v>127</v>
      </c>
      <c r="H210" s="5" t="s">
        <v>128</v>
      </c>
      <c r="I210" s="5"/>
      <c r="J210" s="5"/>
      <c r="K210" s="5">
        <v>212</v>
      </c>
      <c r="L210" s="5">
        <v>28</v>
      </c>
      <c r="M210" s="5">
        <v>0</v>
      </c>
      <c r="N210" s="5" t="s">
        <v>3</v>
      </c>
      <c r="O210" s="5">
        <v>2</v>
      </c>
      <c r="P210" s="5">
        <f>ROUND(P209,O210)</f>
        <v>43216.79</v>
      </c>
      <c r="Q210" s="5"/>
      <c r="R210" s="5"/>
      <c r="S210" s="5"/>
      <c r="T210" s="5"/>
      <c r="U210" s="5"/>
      <c r="V210" s="5"/>
      <c r="W210" s="5">
        <v>2341.5300000000002</v>
      </c>
      <c r="X210" s="5">
        <v>1</v>
      </c>
      <c r="Y210" s="5">
        <v>2341.5300000000002</v>
      </c>
      <c r="Z210" s="5">
        <v>43216.79</v>
      </c>
      <c r="AA210" s="5">
        <v>1</v>
      </c>
      <c r="AB210" s="5">
        <v>43216.79</v>
      </c>
    </row>
    <row r="211" spans="1:28" x14ac:dyDescent="0.2">
      <c r="A211" s="5">
        <v>50</v>
      </c>
      <c r="B211" s="5">
        <v>1</v>
      </c>
      <c r="C211" s="5">
        <v>0</v>
      </c>
      <c r="D211" s="5">
        <v>2</v>
      </c>
      <c r="E211" s="5">
        <v>0</v>
      </c>
      <c r="F211" s="5">
        <f>ROUND(F210*0.2,O211)</f>
        <v>468.31</v>
      </c>
      <c r="G211" s="5" t="s">
        <v>129</v>
      </c>
      <c r="H211" s="5" t="s">
        <v>130</v>
      </c>
      <c r="I211" s="5"/>
      <c r="J211" s="5"/>
      <c r="K211" s="5">
        <v>212</v>
      </c>
      <c r="L211" s="5">
        <v>29</v>
      </c>
      <c r="M211" s="5">
        <v>0</v>
      </c>
      <c r="N211" s="5" t="s">
        <v>3</v>
      </c>
      <c r="O211" s="5">
        <v>2</v>
      </c>
      <c r="P211" s="5">
        <f>ROUND(P210*0.2,O211)</f>
        <v>8643.36</v>
      </c>
      <c r="Q211" s="5"/>
      <c r="R211" s="5"/>
      <c r="S211" s="5"/>
      <c r="T211" s="5"/>
      <c r="U211" s="5"/>
      <c r="V211" s="5"/>
      <c r="W211" s="5">
        <v>468.31</v>
      </c>
      <c r="X211" s="5">
        <v>1</v>
      </c>
      <c r="Y211" s="5">
        <v>468.31</v>
      </c>
      <c r="Z211" s="5">
        <v>8643.36</v>
      </c>
      <c r="AA211" s="5">
        <v>1</v>
      </c>
      <c r="AB211" s="5">
        <v>8643.36</v>
      </c>
    </row>
    <row r="212" spans="1:28" x14ac:dyDescent="0.2">
      <c r="A212" s="5">
        <v>50</v>
      </c>
      <c r="B212" s="5">
        <v>1</v>
      </c>
      <c r="C212" s="5">
        <v>0</v>
      </c>
      <c r="D212" s="5">
        <v>2</v>
      </c>
      <c r="E212" s="5">
        <v>213</v>
      </c>
      <c r="F212" s="5">
        <f>ROUND(F210+F211,O212)</f>
        <v>2809.84</v>
      </c>
      <c r="G212" s="5" t="s">
        <v>131</v>
      </c>
      <c r="H212" s="5" t="s">
        <v>132</v>
      </c>
      <c r="I212" s="5"/>
      <c r="J212" s="5"/>
      <c r="K212" s="5">
        <v>212</v>
      </c>
      <c r="L212" s="5">
        <v>30</v>
      </c>
      <c r="M212" s="5">
        <v>0</v>
      </c>
      <c r="N212" s="5" t="s">
        <v>3</v>
      </c>
      <c r="O212" s="5">
        <v>2</v>
      </c>
      <c r="P212" s="5">
        <f>ROUND(P210+P211,O212)</f>
        <v>51860.15</v>
      </c>
      <c r="Q212" s="5"/>
      <c r="R212" s="5"/>
      <c r="S212" s="5"/>
      <c r="T212" s="5"/>
      <c r="U212" s="5"/>
      <c r="V212" s="5"/>
      <c r="W212" s="5">
        <v>2809.84</v>
      </c>
      <c r="X212" s="5">
        <v>1</v>
      </c>
      <c r="Y212" s="5">
        <v>2809.84</v>
      </c>
      <c r="Z212" s="5">
        <v>51860.15</v>
      </c>
      <c r="AA212" s="5">
        <v>1</v>
      </c>
      <c r="AB212" s="5">
        <v>51860.15</v>
      </c>
    </row>
    <row r="214" spans="1:28" x14ac:dyDescent="0.2">
      <c r="A214" s="6">
        <v>61</v>
      </c>
      <c r="B214" s="6"/>
      <c r="C214" s="6"/>
      <c r="D214" s="6"/>
      <c r="E214" s="6"/>
      <c r="F214" s="6">
        <v>10</v>
      </c>
      <c r="G214" s="6" t="s">
        <v>133</v>
      </c>
      <c r="H214" s="6" t="s">
        <v>134</v>
      </c>
    </row>
    <row r="215" spans="1:28" x14ac:dyDescent="0.2">
      <c r="A215" s="6">
        <v>61</v>
      </c>
      <c r="B215" s="6"/>
      <c r="C215" s="6"/>
      <c r="D215" s="6"/>
      <c r="E215" s="6"/>
      <c r="F215" s="6">
        <v>1900</v>
      </c>
      <c r="G215" s="6" t="s">
        <v>135</v>
      </c>
      <c r="H215" s="6" t="s">
        <v>136</v>
      </c>
    </row>
    <row r="216" spans="1:28" x14ac:dyDescent="0.2">
      <c r="A216" s="6">
        <v>61</v>
      </c>
      <c r="B216" s="6"/>
      <c r="C216" s="6"/>
      <c r="D216" s="6"/>
      <c r="E216" s="6"/>
      <c r="F216" s="6">
        <v>1800</v>
      </c>
      <c r="G216" s="6" t="s">
        <v>137</v>
      </c>
      <c r="H216" s="6" t="s">
        <v>136</v>
      </c>
    </row>
    <row r="217" spans="1:28" x14ac:dyDescent="0.2">
      <c r="A217" s="6">
        <v>61</v>
      </c>
      <c r="B217" s="6"/>
      <c r="C217" s="6"/>
      <c r="D217" s="6"/>
      <c r="E217" s="6"/>
      <c r="F217" s="6">
        <v>2</v>
      </c>
      <c r="G217" s="6" t="s">
        <v>138</v>
      </c>
      <c r="H217" s="6" t="s">
        <v>139</v>
      </c>
    </row>
    <row r="218" spans="1:28" x14ac:dyDescent="0.2">
      <c r="A218" s="6">
        <v>61</v>
      </c>
      <c r="B218" s="6"/>
      <c r="C218" s="6"/>
      <c r="D218" s="6"/>
      <c r="E218" s="6"/>
      <c r="F218" s="6">
        <v>10</v>
      </c>
      <c r="G218" s="6" t="s">
        <v>140</v>
      </c>
      <c r="H218" s="6" t="s">
        <v>140</v>
      </c>
    </row>
    <row r="219" spans="1:28" x14ac:dyDescent="0.2">
      <c r="A219" s="6">
        <v>61</v>
      </c>
      <c r="B219" s="6"/>
      <c r="C219" s="6"/>
      <c r="D219" s="6"/>
      <c r="E219" s="6"/>
      <c r="F219" s="6">
        <v>3</v>
      </c>
      <c r="G219" s="6" t="s">
        <v>141</v>
      </c>
      <c r="H219" s="6" t="s">
        <v>142</v>
      </c>
    </row>
    <row r="220" spans="1:28" x14ac:dyDescent="0.2">
      <c r="A220" s="6">
        <v>61</v>
      </c>
      <c r="B220" s="6"/>
      <c r="C220" s="6"/>
      <c r="D220" s="6"/>
      <c r="E220" s="6"/>
      <c r="F220" s="6">
        <v>2400</v>
      </c>
      <c r="G220" s="6" t="s">
        <v>143</v>
      </c>
      <c r="H220" s="6" t="s">
        <v>144</v>
      </c>
    </row>
    <row r="221" spans="1:28" x14ac:dyDescent="0.2">
      <c r="A221" s="6">
        <v>61</v>
      </c>
      <c r="B221" s="6"/>
      <c r="C221" s="6"/>
      <c r="D221" s="6"/>
      <c r="E221" s="6"/>
      <c r="F221" s="6">
        <v>0</v>
      </c>
      <c r="G221" s="6" t="s">
        <v>145</v>
      </c>
      <c r="H221" s="6" t="s">
        <v>146</v>
      </c>
    </row>
    <row r="222" spans="1:28" x14ac:dyDescent="0.2">
      <c r="A222" s="6">
        <v>61</v>
      </c>
      <c r="B222" s="6"/>
      <c r="C222" s="6"/>
      <c r="D222" s="6"/>
      <c r="E222" s="6"/>
      <c r="F222" s="6">
        <v>12</v>
      </c>
      <c r="G222" s="6" t="s">
        <v>147</v>
      </c>
      <c r="H222" s="6" t="s">
        <v>146</v>
      </c>
    </row>
    <row r="223" spans="1:28" x14ac:dyDescent="0.2">
      <c r="A223" s="6">
        <v>61</v>
      </c>
      <c r="B223" s="6"/>
      <c r="C223" s="6"/>
      <c r="D223" s="6"/>
      <c r="E223" s="6"/>
      <c r="F223" s="6">
        <v>0</v>
      </c>
      <c r="G223" s="6" t="s">
        <v>148</v>
      </c>
      <c r="H223" s="6" t="s">
        <v>146</v>
      </c>
    </row>
    <row r="224" spans="1:28" x14ac:dyDescent="0.2">
      <c r="A224" s="6">
        <v>61</v>
      </c>
      <c r="B224" s="6"/>
      <c r="C224" s="6"/>
      <c r="D224" s="6"/>
      <c r="E224" s="6"/>
      <c r="F224" s="6">
        <v>0</v>
      </c>
      <c r="G224" s="6" t="s">
        <v>149</v>
      </c>
      <c r="H224" s="6" t="s">
        <v>146</v>
      </c>
    </row>
    <row r="225" spans="1:16" x14ac:dyDescent="0.2">
      <c r="A225" s="6">
        <v>61</v>
      </c>
      <c r="B225" s="6"/>
      <c r="C225" s="6"/>
      <c r="D225" s="6"/>
      <c r="E225" s="6"/>
      <c r="F225" s="6">
        <v>2</v>
      </c>
      <c r="G225" s="6" t="s">
        <v>150</v>
      </c>
      <c r="H225" s="6" t="s">
        <v>146</v>
      </c>
    </row>
    <row r="226" spans="1:16" x14ac:dyDescent="0.2">
      <c r="A226" s="6">
        <v>61</v>
      </c>
      <c r="B226" s="6"/>
      <c r="C226" s="6"/>
      <c r="D226" s="6"/>
      <c r="E226" s="6"/>
      <c r="F226" s="6">
        <v>6</v>
      </c>
      <c r="G226" s="6" t="s">
        <v>151</v>
      </c>
      <c r="H226" s="6" t="s">
        <v>146</v>
      </c>
    </row>
    <row r="227" spans="1:16" x14ac:dyDescent="0.2">
      <c r="A227" s="6">
        <v>61</v>
      </c>
      <c r="B227" s="6"/>
      <c r="C227" s="6"/>
      <c r="D227" s="6"/>
      <c r="E227" s="6"/>
      <c r="F227" s="6">
        <v>12</v>
      </c>
      <c r="G227" s="6" t="s">
        <v>152</v>
      </c>
      <c r="H227" s="6" t="s">
        <v>152</v>
      </c>
    </row>
    <row r="229" spans="1:16" x14ac:dyDescent="0.2">
      <c r="A229">
        <v>71</v>
      </c>
      <c r="B229">
        <v>1</v>
      </c>
      <c r="D229">
        <v>86</v>
      </c>
      <c r="E229">
        <v>385723146</v>
      </c>
      <c r="F229" t="s">
        <v>3</v>
      </c>
      <c r="G229" t="s">
        <v>3</v>
      </c>
      <c r="H229">
        <v>-1</v>
      </c>
      <c r="I229">
        <v>-1</v>
      </c>
    </row>
    <row r="232" spans="1:16" x14ac:dyDescent="0.2">
      <c r="A232">
        <v>70</v>
      </c>
      <c r="B232">
        <v>1</v>
      </c>
      <c r="D232">
        <v>1</v>
      </c>
      <c r="E232" t="s">
        <v>153</v>
      </c>
      <c r="F232" t="s">
        <v>154</v>
      </c>
      <c r="G232">
        <v>0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O232">
        <v>0</v>
      </c>
      <c r="P232" t="s">
        <v>3</v>
      </c>
    </row>
    <row r="233" spans="1:16" x14ac:dyDescent="0.2">
      <c r="A233">
        <v>70</v>
      </c>
      <c r="B233">
        <v>1</v>
      </c>
      <c r="D233">
        <v>2</v>
      </c>
      <c r="E233" t="s">
        <v>155</v>
      </c>
      <c r="F233" t="s">
        <v>156</v>
      </c>
      <c r="G233">
        <v>1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O233">
        <v>1</v>
      </c>
      <c r="P233" t="s">
        <v>3</v>
      </c>
    </row>
    <row r="234" spans="1:16" x14ac:dyDescent="0.2">
      <c r="A234">
        <v>70</v>
      </c>
      <c r="B234">
        <v>1</v>
      </c>
      <c r="D234">
        <v>3</v>
      </c>
      <c r="E234" t="s">
        <v>157</v>
      </c>
      <c r="F234" t="s">
        <v>158</v>
      </c>
      <c r="G234">
        <v>1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O234">
        <v>1</v>
      </c>
      <c r="P234" t="s">
        <v>3</v>
      </c>
    </row>
    <row r="235" spans="1:16" x14ac:dyDescent="0.2">
      <c r="A235">
        <v>70</v>
      </c>
      <c r="B235">
        <v>1</v>
      </c>
      <c r="D235">
        <v>4</v>
      </c>
      <c r="E235" t="s">
        <v>159</v>
      </c>
      <c r="F235" t="s">
        <v>160</v>
      </c>
      <c r="G235">
        <v>1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O235">
        <v>1</v>
      </c>
      <c r="P235" t="s">
        <v>3</v>
      </c>
    </row>
    <row r="236" spans="1:16" x14ac:dyDescent="0.2">
      <c r="A236">
        <v>70</v>
      </c>
      <c r="B236">
        <v>1</v>
      </c>
      <c r="D236">
        <v>5</v>
      </c>
      <c r="E236" t="s">
        <v>161</v>
      </c>
      <c r="F236" t="s">
        <v>162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O236">
        <v>0</v>
      </c>
      <c r="P236" t="s">
        <v>3</v>
      </c>
    </row>
    <row r="237" spans="1:16" x14ac:dyDescent="0.2">
      <c r="A237">
        <v>70</v>
      </c>
      <c r="B237">
        <v>1</v>
      </c>
      <c r="D237">
        <v>6</v>
      </c>
      <c r="E237" t="s">
        <v>163</v>
      </c>
      <c r="F237" t="s">
        <v>164</v>
      </c>
      <c r="G237">
        <v>0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O237">
        <v>0</v>
      </c>
      <c r="P237" t="s">
        <v>3</v>
      </c>
    </row>
    <row r="239" spans="1:16" x14ac:dyDescent="0.2">
      <c r="A239">
        <v>-1</v>
      </c>
    </row>
    <row r="241" spans="1:50" x14ac:dyDescent="0.2">
      <c r="A241" s="4">
        <v>75</v>
      </c>
      <c r="B241" s="4" t="s">
        <v>165</v>
      </c>
      <c r="C241" s="4">
        <v>2025</v>
      </c>
      <c r="D241" s="4">
        <v>0</v>
      </c>
      <c r="E241" s="4">
        <v>10</v>
      </c>
      <c r="F241" s="4"/>
      <c r="G241" s="4">
        <v>0</v>
      </c>
      <c r="H241" s="4">
        <v>1</v>
      </c>
      <c r="I241" s="4">
        <v>1</v>
      </c>
      <c r="J241" s="4">
        <v>3</v>
      </c>
      <c r="K241" s="4">
        <v>0</v>
      </c>
      <c r="L241" s="4">
        <v>0</v>
      </c>
      <c r="M241" s="4">
        <v>1</v>
      </c>
      <c r="N241" s="4">
        <v>441956564</v>
      </c>
      <c r="O241" s="4">
        <v>1</v>
      </c>
    </row>
    <row r="242" spans="1:50" x14ac:dyDescent="0.2">
      <c r="A242" s="7">
        <v>1</v>
      </c>
      <c r="B242" s="7" t="s">
        <v>166</v>
      </c>
      <c r="C242" s="7" t="s">
        <v>167</v>
      </c>
      <c r="D242" s="7">
        <v>2025</v>
      </c>
      <c r="E242" s="7">
        <v>10</v>
      </c>
      <c r="F242" s="7">
        <v>1</v>
      </c>
      <c r="G242" s="7">
        <v>1</v>
      </c>
      <c r="H242" s="7">
        <v>0</v>
      </c>
      <c r="I242" s="7">
        <v>2</v>
      </c>
      <c r="J242" s="7">
        <v>1</v>
      </c>
      <c r="K242" s="7">
        <v>9.86</v>
      </c>
      <c r="L242" s="7">
        <v>7.66</v>
      </c>
      <c r="M242" s="7">
        <v>1</v>
      </c>
      <c r="N242" s="7">
        <v>1</v>
      </c>
      <c r="O242" s="7">
        <v>9.86</v>
      </c>
      <c r="P242" s="7">
        <v>7.66</v>
      </c>
      <c r="Q242" s="7">
        <v>1</v>
      </c>
      <c r="R242" s="7" t="s">
        <v>3</v>
      </c>
      <c r="S242" s="7" t="s">
        <v>3</v>
      </c>
      <c r="T242" s="7" t="s">
        <v>3</v>
      </c>
      <c r="U242" s="7" t="s">
        <v>3</v>
      </c>
      <c r="V242" s="7" t="s">
        <v>3</v>
      </c>
      <c r="W242" s="7" t="s">
        <v>3</v>
      </c>
      <c r="X242" s="7" t="s">
        <v>3</v>
      </c>
      <c r="Y242" s="7" t="s">
        <v>3</v>
      </c>
      <c r="Z242" s="7" t="s">
        <v>3</v>
      </c>
      <c r="AA242" s="7" t="s">
        <v>168</v>
      </c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>
        <v>441956565</v>
      </c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x14ac:dyDescent="0.2">
      <c r="A243" s="4">
        <v>75</v>
      </c>
      <c r="B243" s="4" t="s">
        <v>169</v>
      </c>
      <c r="C243" s="4">
        <v>2000</v>
      </c>
      <c r="D243" s="4">
        <v>0</v>
      </c>
      <c r="E243" s="4">
        <v>1</v>
      </c>
      <c r="F243" s="4"/>
      <c r="G243" s="4">
        <v>0</v>
      </c>
      <c r="H243" s="4">
        <v>1</v>
      </c>
      <c r="I243" s="4">
        <v>1</v>
      </c>
      <c r="J243" s="4">
        <v>3</v>
      </c>
      <c r="K243" s="4">
        <v>0</v>
      </c>
      <c r="L243" s="4">
        <v>0</v>
      </c>
      <c r="M243" s="4">
        <v>0</v>
      </c>
      <c r="N243" s="4">
        <v>441956566</v>
      </c>
      <c r="O243" s="4">
        <v>2</v>
      </c>
    </row>
    <row r="244" spans="1:50" x14ac:dyDescent="0.2">
      <c r="A244" s="7">
        <v>1</v>
      </c>
      <c r="B244" s="7" t="s">
        <v>166</v>
      </c>
      <c r="C244" s="7" t="s">
        <v>167</v>
      </c>
      <c r="D244" s="7">
        <v>2000</v>
      </c>
      <c r="E244" s="7">
        <v>1</v>
      </c>
      <c r="F244" s="7">
        <v>1</v>
      </c>
      <c r="G244" s="7">
        <v>1</v>
      </c>
      <c r="H244" s="7">
        <v>0</v>
      </c>
      <c r="I244" s="7">
        <v>2</v>
      </c>
      <c r="J244" s="7">
        <v>1</v>
      </c>
      <c r="K244" s="7">
        <v>1</v>
      </c>
      <c r="L244" s="7">
        <v>1</v>
      </c>
      <c r="M244" s="7">
        <v>1</v>
      </c>
      <c r="N244" s="7">
        <v>1</v>
      </c>
      <c r="O244" s="7">
        <v>1</v>
      </c>
      <c r="P244" s="7">
        <v>1</v>
      </c>
      <c r="Q244" s="7">
        <v>1</v>
      </c>
      <c r="R244" s="7" t="s">
        <v>3</v>
      </c>
      <c r="S244" s="7" t="s">
        <v>3</v>
      </c>
      <c r="T244" s="7" t="s">
        <v>3</v>
      </c>
      <c r="U244" s="7" t="s">
        <v>3</v>
      </c>
      <c r="V244" s="7" t="s">
        <v>3</v>
      </c>
      <c r="W244" s="7" t="s">
        <v>3</v>
      </c>
      <c r="X244" s="7" t="s">
        <v>3</v>
      </c>
      <c r="Y244" s="7" t="s">
        <v>3</v>
      </c>
      <c r="Z244" s="7" t="s">
        <v>3</v>
      </c>
      <c r="AA244" s="7" t="s">
        <v>3</v>
      </c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>
        <v>441956567</v>
      </c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8" spans="1:50" x14ac:dyDescent="0.2">
      <c r="A248">
        <v>65</v>
      </c>
      <c r="C248">
        <v>1</v>
      </c>
      <c r="D248">
        <v>0</v>
      </c>
      <c r="E2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C6" sqref="C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173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173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441956564</v>
      </c>
      <c r="E14" s="1">
        <v>441956566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20</v>
      </c>
      <c r="D16" s="8" t="s">
        <v>21</v>
      </c>
      <c r="E16" s="9">
        <f>ROUND((Source!P168)/1000,2)</f>
        <v>32.03</v>
      </c>
      <c r="F16" s="9">
        <f>ROUND((Source!P169)/1000,2)</f>
        <v>0</v>
      </c>
      <c r="G16" s="9">
        <f>ROUND((Source!P160)/1000,2)</f>
        <v>0</v>
      </c>
      <c r="H16" s="9">
        <f>ROUND((Source!P170)/1000+(Source!P171)/1000,2)</f>
        <v>11.19</v>
      </c>
      <c r="I16" s="9">
        <f>E16+F16+G16+H16</f>
        <v>43.22</v>
      </c>
      <c r="J16" s="9">
        <f>ROUND((Source!P166+Source!P165)/1000,2)</f>
        <v>10.95</v>
      </c>
      <c r="K16" s="9">
        <v>28.36</v>
      </c>
      <c r="L16" s="9">
        <v>0</v>
      </c>
      <c r="M16" s="9">
        <v>0</v>
      </c>
      <c r="N16" s="9">
        <f>I16+L16+M16</f>
        <v>43.22</v>
      </c>
      <c r="T16" s="10">
        <f>ROUND((Source!F168)/1000,2)</f>
        <v>2.14</v>
      </c>
      <c r="U16" s="10">
        <f>ROUND((Source!F169)/1000,2)</f>
        <v>0</v>
      </c>
      <c r="V16" s="10">
        <f>ROUND((Source!F160)/1000,2)</f>
        <v>0</v>
      </c>
      <c r="W16" s="10">
        <f>ROUND((Source!F170)/1000+(Source!F171)/1000,2)</f>
        <v>0.2</v>
      </c>
      <c r="X16" s="10">
        <f>T16+U16+V16+W16</f>
        <v>2.3400000000000003</v>
      </c>
      <c r="Y16" s="10">
        <f>ROUND((Source!F166+Source!F165)/1000,2)</f>
        <v>0.2</v>
      </c>
      <c r="Z16" s="10">
        <v>2.0699999999999998</v>
      </c>
      <c r="AA16" s="10">
        <v>0</v>
      </c>
      <c r="AB16" s="10">
        <v>0</v>
      </c>
      <c r="AC16" s="10">
        <f>X16+AA16+AB16</f>
        <v>2.3400000000000003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28363.66</v>
      </c>
      <c r="AU16" s="9">
        <v>0</v>
      </c>
      <c r="AV16" s="9">
        <v>0</v>
      </c>
      <c r="AW16" s="9">
        <v>0</v>
      </c>
      <c r="AX16" s="9">
        <v>0</v>
      </c>
      <c r="AY16" s="9">
        <v>23036.03</v>
      </c>
      <c r="AZ16" s="9">
        <v>5620.44</v>
      </c>
      <c r="BA16" s="9">
        <v>5327.63</v>
      </c>
      <c r="BB16" s="9">
        <v>32028.74</v>
      </c>
      <c r="BC16" s="9">
        <v>0</v>
      </c>
      <c r="BD16" s="9">
        <v>11188.05</v>
      </c>
      <c r="BE16" s="9">
        <v>0</v>
      </c>
      <c r="BF16" s="9">
        <v>7.01</v>
      </c>
      <c r="BG16" s="9">
        <v>0</v>
      </c>
      <c r="BH16" s="9">
        <v>0</v>
      </c>
      <c r="BI16" s="9">
        <v>9281.8799999999992</v>
      </c>
      <c r="BJ16" s="9">
        <v>5571.25</v>
      </c>
      <c r="BK16" s="9">
        <v>43216.79</v>
      </c>
      <c r="BR16" s="10">
        <v>2074.7399999999998</v>
      </c>
      <c r="BS16" s="10">
        <v>0</v>
      </c>
      <c r="BT16" s="10">
        <v>0</v>
      </c>
      <c r="BU16" s="10">
        <v>0</v>
      </c>
      <c r="BV16" s="10">
        <v>0</v>
      </c>
      <c r="BW16" s="10">
        <v>1979.04</v>
      </c>
      <c r="BX16" s="10">
        <v>100.96</v>
      </c>
      <c r="BY16" s="10">
        <v>95.7</v>
      </c>
      <c r="BZ16" s="10">
        <v>2140.5700000000002</v>
      </c>
      <c r="CA16" s="10">
        <v>0</v>
      </c>
      <c r="CB16" s="10">
        <v>200.96</v>
      </c>
      <c r="CC16" s="10">
        <v>0</v>
      </c>
      <c r="CD16" s="10">
        <v>7.01</v>
      </c>
      <c r="CE16" s="10">
        <v>0</v>
      </c>
      <c r="CF16" s="10">
        <v>0</v>
      </c>
      <c r="CG16" s="10">
        <v>166.72</v>
      </c>
      <c r="CH16" s="10">
        <v>100.07</v>
      </c>
      <c r="CI16" s="10">
        <v>2341.5300000000002</v>
      </c>
    </row>
    <row r="18" spans="1:29" x14ac:dyDescent="0.2">
      <c r="A18">
        <v>51</v>
      </c>
      <c r="E18">
        <v>32.03</v>
      </c>
      <c r="F18">
        <v>0</v>
      </c>
      <c r="G18">
        <v>0</v>
      </c>
      <c r="H18">
        <v>11.19</v>
      </c>
      <c r="I18">
        <v>43.22</v>
      </c>
      <c r="J18">
        <v>10.95</v>
      </c>
      <c r="K18">
        <v>28.36</v>
      </c>
      <c r="L18">
        <v>0</v>
      </c>
      <c r="M18">
        <v>0</v>
      </c>
      <c r="N18">
        <v>43.22</v>
      </c>
      <c r="T18">
        <v>2.14</v>
      </c>
      <c r="U18">
        <v>0</v>
      </c>
      <c r="V18">
        <v>0</v>
      </c>
      <c r="W18">
        <v>0.2</v>
      </c>
      <c r="X18">
        <v>2.34</v>
      </c>
      <c r="Y18">
        <v>0.2</v>
      </c>
      <c r="Z18">
        <v>2.0699999999999998</v>
      </c>
      <c r="AA18">
        <v>0</v>
      </c>
      <c r="AB18">
        <v>0</v>
      </c>
      <c r="AC18">
        <v>2.34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28363.66</v>
      </c>
      <c r="G20" s="5" t="s">
        <v>44</v>
      </c>
      <c r="H20" s="5" t="s">
        <v>45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2074.7399999999998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46</v>
      </c>
      <c r="H21" s="5" t="s">
        <v>47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48</v>
      </c>
      <c r="H22" s="5" t="s">
        <v>49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50</v>
      </c>
      <c r="H23" s="5" t="s">
        <v>51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52</v>
      </c>
      <c r="H24" s="5" t="s">
        <v>53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54</v>
      </c>
      <c r="H25" s="5" t="s">
        <v>55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56</v>
      </c>
      <c r="H26" s="5" t="s">
        <v>57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58</v>
      </c>
      <c r="H27" s="5" t="s">
        <v>59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60</v>
      </c>
      <c r="H28" s="5" t="s">
        <v>61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62</v>
      </c>
      <c r="H29" s="5" t="s">
        <v>63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23036.03</v>
      </c>
      <c r="G30" s="5" t="s">
        <v>64</v>
      </c>
      <c r="H30" s="5" t="s">
        <v>65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66</v>
      </c>
      <c r="H31" s="5" t="s">
        <v>67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5620.44</v>
      </c>
      <c r="G32" s="5" t="s">
        <v>68</v>
      </c>
      <c r="H32" s="5" t="s">
        <v>69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5327.63</v>
      </c>
      <c r="G33" s="5" t="s">
        <v>70</v>
      </c>
      <c r="H33" s="5" t="s">
        <v>71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95.7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72</v>
      </c>
      <c r="H34" s="5" t="s">
        <v>73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32028.74</v>
      </c>
      <c r="G35" s="5" t="s">
        <v>74</v>
      </c>
      <c r="H35" s="5" t="s">
        <v>75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2140.5700000000002</v>
      </c>
    </row>
    <row r="36" spans="1:16" x14ac:dyDescent="0.2">
      <c r="A36" s="5">
        <v>50</v>
      </c>
      <c r="B36" s="5">
        <f>IF(SourceObSm!F36&lt;&gt;0,1,0)</f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76</v>
      </c>
      <c r="H36" s="5" t="s">
        <v>77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f>IF(SourceObSm!F37&lt;&gt;0,1,0)</f>
        <v>1</v>
      </c>
      <c r="C37" s="5">
        <v>0</v>
      </c>
      <c r="D37" s="5">
        <v>1</v>
      </c>
      <c r="E37" s="5">
        <v>217</v>
      </c>
      <c r="F37" s="5">
        <v>11188.05</v>
      </c>
      <c r="G37" s="5" t="s">
        <v>78</v>
      </c>
      <c r="H37" s="5" t="s">
        <v>79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200.96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80</v>
      </c>
      <c r="H38" s="5" t="s">
        <v>81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82</v>
      </c>
      <c r="H39" s="5" t="s">
        <v>83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7.01</v>
      </c>
      <c r="G40" s="5" t="s">
        <v>84</v>
      </c>
      <c r="H40" s="5" t="s">
        <v>85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7.01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86</v>
      </c>
      <c r="H41" s="5" t="s">
        <v>87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88</v>
      </c>
      <c r="H42" s="5" t="s">
        <v>89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90</v>
      </c>
      <c r="H43" s="5" t="s">
        <v>91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9281.8799999999992</v>
      </c>
      <c r="G44" s="5" t="s">
        <v>92</v>
      </c>
      <c r="H44" s="5" t="s">
        <v>93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166.72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5571.25</v>
      </c>
      <c r="G45" s="5" t="s">
        <v>94</v>
      </c>
      <c r="H45" s="5" t="s">
        <v>95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100.07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43216.79</v>
      </c>
      <c r="G46" s="5" t="s">
        <v>96</v>
      </c>
      <c r="H46" s="5" t="s">
        <v>97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2341.5300000000002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43216.79</v>
      </c>
      <c r="G47" s="5" t="s">
        <v>127</v>
      </c>
      <c r="H47" s="5" t="s">
        <v>128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2341.5300000000002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8643.36</v>
      </c>
      <c r="G48" s="5" t="s">
        <v>129</v>
      </c>
      <c r="H48" s="5" t="s">
        <v>130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468.31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51860.15</v>
      </c>
      <c r="G49" s="5" t="s">
        <v>131</v>
      </c>
      <c r="H49" s="5" t="s">
        <v>132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2809.84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165</v>
      </c>
      <c r="C54" s="4">
        <v>2025</v>
      </c>
      <c r="D54" s="4">
        <v>0</v>
      </c>
      <c r="E54" s="4">
        <v>10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441956564</v>
      </c>
      <c r="O54" s="4">
        <v>1</v>
      </c>
    </row>
    <row r="55" spans="1:50" x14ac:dyDescent="0.2">
      <c r="A55" s="7">
        <v>1</v>
      </c>
      <c r="B55" s="7" t="s">
        <v>166</v>
      </c>
      <c r="C55" s="7" t="s">
        <v>167</v>
      </c>
      <c r="D55" s="7">
        <v>2025</v>
      </c>
      <c r="E55" s="7">
        <v>10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9.86</v>
      </c>
      <c r="L55" s="7">
        <v>7.66</v>
      </c>
      <c r="M55" s="7">
        <v>1</v>
      </c>
      <c r="N55" s="7">
        <v>1</v>
      </c>
      <c r="O55" s="7">
        <v>9.86</v>
      </c>
      <c r="P55" s="7">
        <v>7.66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168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441956565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169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441956566</v>
      </c>
      <c r="O56" s="4">
        <v>2</v>
      </c>
    </row>
    <row r="57" spans="1:50" x14ac:dyDescent="0.2">
      <c r="A57" s="7">
        <v>1</v>
      </c>
      <c r="B57" s="7" t="s">
        <v>166</v>
      </c>
      <c r="C57" s="7" t="s">
        <v>167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441956567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29"/>
  <sheetViews>
    <sheetView workbookViewId="0"/>
  </sheetViews>
  <sheetFormatPr defaultColWidth="9.140625" defaultRowHeight="12.75" x14ac:dyDescent="0.2"/>
  <cols>
    <col min="1" max="256" width="9.140625" customWidth="1"/>
  </cols>
  <sheetData>
    <row r="229" spans="9:9" x14ac:dyDescent="0.2">
      <c r="I2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69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104</v>
      </c>
      <c r="H1" t="s">
        <v>3</v>
      </c>
      <c r="I1" t="s">
        <v>104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170</v>
      </c>
      <c r="T1" t="s">
        <v>171</v>
      </c>
      <c r="U1" t="s">
        <v>172</v>
      </c>
    </row>
    <row r="2" spans="1:21" x14ac:dyDescent="0.2">
      <c r="A2">
        <v>70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104</v>
      </c>
      <c r="H2" t="s">
        <v>3</v>
      </c>
      <c r="I2" t="s">
        <v>104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170</v>
      </c>
      <c r="T2" t="s">
        <v>171</v>
      </c>
      <c r="U2" t="s">
        <v>172</v>
      </c>
    </row>
    <row r="3" spans="1:21" x14ac:dyDescent="0.2">
      <c r="A3">
        <v>71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104</v>
      </c>
      <c r="H3" t="s">
        <v>3</v>
      </c>
      <c r="I3" t="s">
        <v>104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170</v>
      </c>
      <c r="T3" t="s">
        <v>171</v>
      </c>
      <c r="U3" t="s">
        <v>172</v>
      </c>
    </row>
    <row r="4" spans="1:21" x14ac:dyDescent="0.2">
      <c r="A4">
        <v>72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104</v>
      </c>
      <c r="H4" t="s">
        <v>3</v>
      </c>
      <c r="I4" t="s">
        <v>104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170</v>
      </c>
      <c r="T4" t="s">
        <v>171</v>
      </c>
      <c r="U4" t="s">
        <v>172</v>
      </c>
    </row>
    <row r="5" spans="1:21" x14ac:dyDescent="0.2">
      <c r="A5">
        <v>118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104</v>
      </c>
      <c r="H5" t="s">
        <v>3</v>
      </c>
      <c r="I5" t="s">
        <v>104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170</v>
      </c>
      <c r="T5" t="s">
        <v>171</v>
      </c>
      <c r="U5" t="s">
        <v>172</v>
      </c>
    </row>
    <row r="6" spans="1:21" x14ac:dyDescent="0.2">
      <c r="A6">
        <v>119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104</v>
      </c>
      <c r="H6" t="s">
        <v>3</v>
      </c>
      <c r="I6" t="s">
        <v>104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170</v>
      </c>
      <c r="T6" t="s">
        <v>171</v>
      </c>
      <c r="U6" t="s">
        <v>172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09-01-01_ 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2026-06-19T06:51:07Z</dcterms:created>
  <dcterms:modified xsi:type="dcterms:W3CDTF">2026-06-19T06:53:27Z</dcterms:modified>
</cp:coreProperties>
</file>